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https://ankaranobcina.sharepoint.com/44.03.01/24_Sanacija Železniške ceste/5 Kolesarska in pločnik JN 2025/3 Projektna dokumentacija/"/>
    </mc:Choice>
  </mc:AlternateContent>
  <xr:revisionPtr revIDLastSave="1" documentId="13_ncr:1_{13447F32-8FAC-443B-AC99-DBC86EFB6D8C}" xr6:coauthVersionLast="47" xr6:coauthVersionMax="47" xr10:uidLastSave="{847B909F-D67C-414C-A071-C282437BB29D}"/>
  <bookViews>
    <workbookView xWindow="-120" yWindow="-120" windowWidth="29040" windowHeight="15840" tabRatio="776" xr2:uid="{00000000-000D-0000-FFFF-FFFF00000000}"/>
  </bookViews>
  <sheets>
    <sheet name="REKAP." sheetId="7" r:id="rId1"/>
    <sheet name="I PDD" sheetId="1" r:id="rId2"/>
    <sheet name="II ZEM.DELA" sheetId="2" r:id="rId3"/>
    <sheet name="III VOZ.KON." sheetId="3" r:id="rId4"/>
    <sheet name="IV ODVODNJAVANJE" sheetId="8" r:id="rId5"/>
    <sheet name="V OPREMA" sheetId="6" r:id="rId6"/>
    <sheet name="VI INŠTALACIJE" sheetId="13" r:id="rId7"/>
    <sheet name="VIII KRAJ ARH" sheetId="12" r:id="rId8"/>
  </sheets>
  <definedNames>
    <definedName name="_xlnm.Print_Area" localSheetId="1">'I PDD'!$A$1:$L$77</definedName>
    <definedName name="_xlnm.Print_Area" localSheetId="2">'II ZEM.DELA'!$A$1:$M$110</definedName>
    <definedName name="_xlnm.Print_Area" localSheetId="3">'III VOZ.KON.'!$A$1:$M$50</definedName>
    <definedName name="_xlnm.Print_Area" localSheetId="4">'IV ODVODNJAVANJE'!$A$1:$J$14</definedName>
    <definedName name="_xlnm.Print_Area" localSheetId="0">'REKAP.'!$A$1:$E$33</definedName>
    <definedName name="_xlnm.Print_Area" localSheetId="5">'V OPREMA'!$A$1:$M$42</definedName>
    <definedName name="_xlnm.Print_Area" localSheetId="6">'VI INŠTALACIJE'!$A$1:$M$134</definedName>
    <definedName name="_xlnm.Print_Area" localSheetId="7">'VIII KRAJ ARH'!$A$1:$M$47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94" i="13" l="1"/>
  <c r="K75" i="1"/>
  <c r="K72" i="1"/>
  <c r="L89" i="13"/>
  <c r="K89" i="13"/>
  <c r="L82" i="13"/>
  <c r="K82" i="13"/>
  <c r="L78" i="13"/>
  <c r="K78" i="13"/>
  <c r="L71" i="13"/>
  <c r="K71" i="13"/>
  <c r="L68" i="13"/>
  <c r="K68" i="13"/>
  <c r="L61" i="13"/>
  <c r="K61" i="13"/>
  <c r="L55" i="13"/>
  <c r="K55" i="13"/>
  <c r="L49" i="13"/>
  <c r="K49" i="13"/>
  <c r="L44" i="13"/>
  <c r="K44" i="13"/>
  <c r="L40" i="13"/>
  <c r="K40" i="13"/>
  <c r="L35" i="13"/>
  <c r="K35" i="13"/>
  <c r="L31" i="13"/>
  <c r="K31" i="13"/>
  <c r="L28" i="13"/>
  <c r="K28" i="13"/>
  <c r="L25" i="13"/>
  <c r="K25" i="13"/>
  <c r="L13" i="13"/>
  <c r="L83" i="2"/>
  <c r="K83" i="2"/>
  <c r="L78" i="2"/>
  <c r="K78" i="2"/>
  <c r="L68" i="2"/>
  <c r="K68" i="2"/>
  <c r="L61" i="2"/>
  <c r="K61" i="2"/>
  <c r="L88" i="2"/>
  <c r="K88" i="2"/>
  <c r="L49" i="2"/>
  <c r="K49" i="2"/>
  <c r="L45" i="2"/>
  <c r="K45" i="2"/>
  <c r="L30" i="2"/>
  <c r="K30" i="2"/>
  <c r="K25" i="1"/>
  <c r="J25" i="1"/>
  <c r="K21" i="1"/>
  <c r="J21" i="1"/>
  <c r="K69" i="1"/>
  <c r="L48" i="3"/>
  <c r="K48" i="3"/>
  <c r="K13" i="13" l="1"/>
  <c r="D102" i="2"/>
  <c r="L30" i="3" l="1"/>
  <c r="K30" i="3"/>
  <c r="K59" i="1"/>
  <c r="J56" i="1"/>
  <c r="K17" i="1"/>
  <c r="J17" i="1"/>
  <c r="L123" i="13"/>
  <c r="D129" i="13"/>
  <c r="L124" i="13"/>
  <c r="L94" i="13"/>
  <c r="L118" i="13"/>
  <c r="D114" i="13"/>
  <c r="L114" i="13" s="1"/>
  <c r="L100" i="13"/>
  <c r="D99" i="13"/>
  <c r="L99" i="13" s="1"/>
  <c r="D98" i="13"/>
  <c r="L98" i="13" s="1"/>
  <c r="D108" i="2"/>
  <c r="K19" i="13"/>
  <c r="D16" i="13"/>
  <c r="L16" i="13" s="1"/>
  <c r="L110" i="13"/>
  <c r="L106" i="13"/>
  <c r="L101" i="13"/>
  <c r="L9" i="13"/>
  <c r="K9" i="13"/>
  <c r="L14" i="12"/>
  <c r="K14" i="12"/>
  <c r="L11" i="12"/>
  <c r="K11" i="12"/>
  <c r="L7" i="12"/>
  <c r="K7" i="12"/>
  <c r="L129" i="13" l="1"/>
  <c r="L132" i="13"/>
  <c r="K108" i="2"/>
  <c r="L108" i="2"/>
  <c r="L22" i="13"/>
  <c r="K16" i="13"/>
  <c r="L19" i="13"/>
  <c r="K22" i="13"/>
  <c r="L44" i="12"/>
  <c r="K47" i="12"/>
  <c r="K63" i="1"/>
  <c r="J61" i="1"/>
  <c r="L134" i="13" l="1"/>
  <c r="K134" i="13"/>
  <c r="L47" i="12"/>
  <c r="K13" i="1"/>
  <c r="J13" i="1"/>
  <c r="L45" i="3"/>
  <c r="K45" i="3"/>
  <c r="K9" i="1"/>
  <c r="J9" i="1"/>
  <c r="L24" i="3" l="1"/>
  <c r="K24" i="3"/>
  <c r="I11" i="8"/>
  <c r="L34" i="6"/>
  <c r="L29" i="6"/>
  <c r="L37" i="3"/>
  <c r="K37" i="3"/>
  <c r="L22" i="6" l="1"/>
  <c r="K22" i="6"/>
  <c r="L15" i="6" l="1"/>
  <c r="K15" i="6"/>
  <c r="K40" i="1"/>
  <c r="K44" i="1" l="1"/>
  <c r="K34" i="1"/>
  <c r="L39" i="6"/>
  <c r="K49" i="1" l="1"/>
  <c r="L97" i="2" l="1"/>
  <c r="K97" i="2"/>
  <c r="L23" i="2"/>
  <c r="K23" i="2"/>
  <c r="K54" i="1"/>
  <c r="J51" i="1"/>
  <c r="L10" i="6"/>
  <c r="L6" i="6"/>
  <c r="L92" i="2"/>
  <c r="L37" i="2"/>
  <c r="L16" i="2"/>
  <c r="L11" i="2"/>
  <c r="L7" i="2"/>
  <c r="L42" i="6" l="1"/>
  <c r="K14" i="3"/>
  <c r="L14" i="3"/>
  <c r="K9" i="3" l="1"/>
  <c r="L9" i="3"/>
  <c r="I14" i="8"/>
  <c r="K92" i="2"/>
  <c r="K37" i="2"/>
  <c r="K29" i="1"/>
  <c r="J46" i="1"/>
  <c r="K66" i="1"/>
  <c r="K7" i="2"/>
  <c r="K11" i="2"/>
  <c r="K16" i="2"/>
  <c r="L41" i="2"/>
  <c r="K41" i="2"/>
  <c r="L54" i="2"/>
  <c r="K54" i="2"/>
  <c r="L102" i="2"/>
  <c r="K102" i="2"/>
  <c r="L18" i="3"/>
  <c r="K18" i="3"/>
  <c r="K6" i="6"/>
  <c r="K10" i="6"/>
  <c r="L110" i="2" l="1"/>
  <c r="L50" i="3"/>
  <c r="K77" i="1"/>
  <c r="K42" i="6"/>
  <c r="K50" i="3"/>
  <c r="K110" i="2"/>
</calcChain>
</file>

<file path=xl/sharedStrings.xml><?xml version="1.0" encoding="utf-8"?>
<sst xmlns="http://schemas.openxmlformats.org/spreadsheetml/2006/main" count="312" uniqueCount="194">
  <si>
    <t>m</t>
  </si>
  <si>
    <t>I PREDDELA SKUPAJ:</t>
  </si>
  <si>
    <t>m3</t>
  </si>
  <si>
    <t>m2</t>
  </si>
  <si>
    <t>II ZEMELJSKA DELA SKUPAJ:</t>
  </si>
  <si>
    <t>II ZMELJSKA DELA SKUPAJ:</t>
  </si>
  <si>
    <t>m1</t>
  </si>
  <si>
    <t>VOZI[^NE KONSTRUKCIJE SKUPAJ:</t>
  </si>
  <si>
    <t>SKUPAJ</t>
  </si>
  <si>
    <t>II.  ZEMELJSKA DELA</t>
  </si>
  <si>
    <t>I.  PREDDELA</t>
  </si>
  <si>
    <t>III.  VOZIŠČNA KONSTRUKCIJA</t>
  </si>
  <si>
    <t>I. PREDDELA</t>
  </si>
  <si>
    <t>I. PREDDELA SKUPAJ:</t>
  </si>
  <si>
    <t xml:space="preserve">II. ZEMELJSKA DELA            </t>
  </si>
  <si>
    <t>II. ZEMELJSKA DELA SKUPAJ:</t>
  </si>
  <si>
    <t>III. VOZIŠČNE KONSTRUKCIJE SKUPAJ:</t>
  </si>
  <si>
    <t>12 211</t>
  </si>
  <si>
    <t>12 322</t>
  </si>
  <si>
    <t>kos</t>
  </si>
  <si>
    <t>21 224</t>
  </si>
  <si>
    <t>25 151</t>
  </si>
  <si>
    <t>29 116</t>
  </si>
  <si>
    <t>61 121</t>
  </si>
  <si>
    <t>61 217</t>
  </si>
  <si>
    <t>ur</t>
  </si>
  <si>
    <t>€</t>
  </si>
  <si>
    <t>21 324</t>
  </si>
  <si>
    <t>21 114</t>
  </si>
  <si>
    <t>Doplačilo za zatravitev s semenom - travna mešanica.</t>
  </si>
  <si>
    <t>SKUPAJ:</t>
  </si>
  <si>
    <t>13 111</t>
  </si>
  <si>
    <t>21 234</t>
  </si>
  <si>
    <t>21 314</t>
  </si>
  <si>
    <t>22 112</t>
  </si>
  <si>
    <t>24 117-1</t>
  </si>
  <si>
    <t>24 212</t>
  </si>
  <si>
    <t>IV. ODVODNJAVANJE IN KANALIZACIJA</t>
  </si>
  <si>
    <t>III. VOZIŠČNA KONSTRUKCIJA</t>
  </si>
  <si>
    <t>Izdelava temelja iz cementnega betona C12/15, dolžina 80 cm, premera 20 cm, betonska cev, zasip z zemljino.</t>
  </si>
  <si>
    <t>35 275</t>
  </si>
  <si>
    <t>79 311</t>
  </si>
  <si>
    <t>Projektantski nadzor v času gradnje.</t>
  </si>
  <si>
    <t>12 361</t>
  </si>
  <si>
    <t>dan</t>
  </si>
  <si>
    <t>32 289</t>
  </si>
  <si>
    <t>Izdelava debeloslojnega dvokomponentnega premaza, rdeče barve, posip z drobljencem 0,5 - 1 mm, skupna debelina sloja 2-3 mm, (kolesarska steza).</t>
  </si>
  <si>
    <t>Dobava in vgraditev stebrička za prometni znak iz vroče cinkane jeklene cevi Φ 64 mm, dolžine 3500 mm.</t>
  </si>
  <si>
    <t>62 121</t>
  </si>
  <si>
    <t>12 381</t>
  </si>
  <si>
    <t>61 723</t>
  </si>
  <si>
    <t>SKUPAJ z DDV ( 22%)</t>
  </si>
  <si>
    <t>25 147-1</t>
  </si>
  <si>
    <t>25 147-2</t>
  </si>
  <si>
    <t>31 132</t>
  </si>
  <si>
    <t>IV. ODVODNJAVANJE IN KANALIZACIJA SKUPAJ:</t>
  </si>
  <si>
    <t>IV. ODVODNJAVANJE in KANALIZACIJA</t>
  </si>
  <si>
    <t>Demontaža prometnih znakov na enem podstavku (število prometnih znakov).</t>
  </si>
  <si>
    <t>62 163</t>
  </si>
  <si>
    <t>12 393</t>
  </si>
  <si>
    <t>Ureditev planuma temeljnih tal vezljive zemljine/zrnate kamnine – 3. kategorije.</t>
  </si>
  <si>
    <t>35 312</t>
  </si>
  <si>
    <t>Izdelava tankoslojne prečne in ostalih označb na vozišču  z enokomponentno belo barvo, vključno 250 g/m2 posipa s steklenimi kroglicami, strojno, debelina plasti suhe snovi 250µm, širina črte 50 cm,  ( prehodi za pešce).</t>
  </si>
  <si>
    <t>62 713</t>
  </si>
  <si>
    <t>63 *</t>
  </si>
  <si>
    <t>Odstranitev neveljavnih prečnih in drugih označb na vozišču z rezkanjem, širina črte 50 cm (prehod za pešce).</t>
  </si>
  <si>
    <t>T.2.2.2</t>
  </si>
  <si>
    <t>PREDRAČUN - Železniška cesta</t>
  </si>
  <si>
    <t>23 315</t>
  </si>
  <si>
    <t>DDV 22%</t>
  </si>
  <si>
    <t>Obnova in zavarovanje zakoličbe osi trase ostale javne ceste v ravninskem terenu</t>
  </si>
  <si>
    <t>km</t>
  </si>
  <si>
    <t>11 121</t>
  </si>
  <si>
    <t>36 114*</t>
  </si>
  <si>
    <t>45  121</t>
  </si>
  <si>
    <t>1b</t>
  </si>
  <si>
    <t>1c</t>
  </si>
  <si>
    <t>11 221</t>
  </si>
  <si>
    <t>Postavitev in zavarovanje prečnega profila ostale javne ceste v ravninskem terenu</t>
  </si>
  <si>
    <t xml:space="preserve"> T.2.2.1 SKUPNA REKAPITULACIJA</t>
  </si>
  <si>
    <t>12 297</t>
  </si>
  <si>
    <t>Dobava in pritrditev prometnega znaka, podloga iz aluminijaste pločevine, znak z odsevno folijo 2. vrste, velikost od 0,21 do 0,40 m2, dimenzije 400 x 400mm.</t>
  </si>
  <si>
    <t>VI. GJI</t>
  </si>
  <si>
    <t>Pobrizg sprotiprašno emulzijo 0,31 do 0,50 kg/m2 (opcijsko kolesarska steza ob luškem platoju)</t>
  </si>
  <si>
    <t>Kolesarska steza in peš pot</t>
  </si>
  <si>
    <t>Kolesarska steza in pešpot</t>
  </si>
  <si>
    <t>1a</t>
  </si>
  <si>
    <t>Dobava in vgradnja podložnega betona FK (C 8/10)</t>
  </si>
  <si>
    <t>SF 160</t>
  </si>
  <si>
    <t>PELD 50</t>
  </si>
  <si>
    <t>valjanec</t>
  </si>
  <si>
    <t>toge cevi</t>
  </si>
  <si>
    <t>dvojček</t>
  </si>
  <si>
    <t>op. Trak</t>
  </si>
  <si>
    <t>Trasiranje trase kabelse kanalizacije CR ter križanj ostalih vodov GJI</t>
  </si>
  <si>
    <t>Dobava in vgradnja kabelske kanalizacije prej pripravljeno peščeno podlago (CR)</t>
  </si>
  <si>
    <t>SF 110</t>
  </si>
  <si>
    <t>toga cev</t>
  </si>
  <si>
    <t>pocinkani 25 x 4 mm</t>
  </si>
  <si>
    <t xml:space="preserve">pocinkani 25 x 4 mm </t>
  </si>
  <si>
    <t xml:space="preserve">V. OPREMA CESTE </t>
  </si>
  <si>
    <t>V. OPREMA CESTE SKUPAJ:</t>
  </si>
  <si>
    <t>VI. GJI SKUPAJ:</t>
  </si>
  <si>
    <t>VII. KRAJINSKA ARHITEKTURA SKUPAJ:</t>
  </si>
  <si>
    <t xml:space="preserve">VII. KRAJINSKA ARHITEKTURA </t>
  </si>
  <si>
    <t>V. OPREMA CESTE</t>
  </si>
  <si>
    <t>VI. INŠTALACIJE</t>
  </si>
  <si>
    <t>VII. KRAJINSKA ARHITEKTURA</t>
  </si>
  <si>
    <t>Obnova in zavarovanje zakoličbe osi trase ostale javne ceste v ravninskem terenu ob platoju luke Koper.</t>
  </si>
  <si>
    <r>
      <t xml:space="preserve">Izdelava </t>
    </r>
    <r>
      <rPr>
        <b/>
        <sz val="10"/>
        <rFont val="Arial CE"/>
        <charset val="238"/>
      </rPr>
      <t>obrabne in zaporne plasti bituminizirane zmesi AC 11 surf  B 70/100, A4</t>
    </r>
    <r>
      <rPr>
        <sz val="10"/>
        <rFont val="Arial CE"/>
        <family val="2"/>
        <charset val="238"/>
      </rPr>
      <t xml:space="preserve">, v debelini </t>
    </r>
    <r>
      <rPr>
        <b/>
        <sz val="10"/>
        <rFont val="Arial CE"/>
        <charset val="238"/>
      </rPr>
      <t>5,0 cm</t>
    </r>
    <r>
      <rPr>
        <sz val="10"/>
        <rFont val="Arial CE"/>
        <family val="2"/>
        <charset val="238"/>
      </rPr>
      <t xml:space="preserve"> iz zmesi zrn 0/11 mm, (pločnik, kolesarska).</t>
    </r>
  </si>
  <si>
    <r>
      <t xml:space="preserve">Izdelava </t>
    </r>
    <r>
      <rPr>
        <b/>
        <sz val="10"/>
        <rFont val="Arial CE"/>
        <charset val="238"/>
      </rPr>
      <t>nevezane nosilne plasti</t>
    </r>
    <r>
      <rPr>
        <sz val="10"/>
        <rFont val="Arial CE"/>
        <family val="2"/>
        <charset val="238"/>
      </rPr>
      <t xml:space="preserve"> enakomerno zrnatega drobljenca iz kamnine </t>
    </r>
    <r>
      <rPr>
        <b/>
        <sz val="10"/>
        <rFont val="Arial CE"/>
        <charset val="238"/>
      </rPr>
      <t>z dobavo</t>
    </r>
    <r>
      <rPr>
        <sz val="10"/>
        <rFont val="Arial CE"/>
        <family val="2"/>
        <charset val="238"/>
      </rPr>
      <t>, razstiranjem, planiranjem, do točnosti +/- 1,0 cm, ter kompimiranje do EV2=60 Mn/m2, zrnavosti 0/32 mm; v debelini  21 do 30 cm, (pločnik in kolesarska).</t>
    </r>
  </si>
  <si>
    <t>Dobava in vgraditev geotekstilije za ločilno plast, natezna trdnost  8 - 12 kN/m2 za kolesarsko stezo in pločnik vključno z bankino.</t>
  </si>
  <si>
    <r>
      <t xml:space="preserve">Izdelava tankoslojne prekinjena vzdolžne označbe na vozišču z enokomponentno </t>
    </r>
    <r>
      <rPr>
        <b/>
        <sz val="10"/>
        <rFont val="Arial CE"/>
        <charset val="238"/>
      </rPr>
      <t>belo barvo</t>
    </r>
    <r>
      <rPr>
        <sz val="10"/>
        <rFont val="Arial CE"/>
        <family val="2"/>
        <charset val="238"/>
      </rPr>
      <t>, vključno 250 g/m2 posipa s steklenimi kroglicami, strojno, debelina plasti suhe snovi 250µm, širina črte 10 cm (prekinjena sredinska črta 1/1/1).</t>
    </r>
  </si>
  <si>
    <t>Dobava in vgradnja kabelske kanalizacije prej pripravljeno peščeno podlago (SNPV)</t>
  </si>
  <si>
    <t>Dobava in vgradnja LŽ dvojnega pokrova z napisom elektrika za SNPV jaške.</t>
  </si>
  <si>
    <t>Porušitev in odstranitev in deponiranje dreves in korenin s premerom do 50 cm, vključno s prevozom in plačilom takse uradne deponije v razdalji do 15 km.</t>
  </si>
  <si>
    <t>Demontaža žične mrežne ograje s stebrički, odstranitev temeljev in deponiranje vključno s prevozom in plačilom takse uradne deponije v razdalji do 15 km.</t>
  </si>
  <si>
    <t>Demontaža JVO, odstranitev temeljev in deponiranje vključno s prevozom in plačilom takse uradne deponije v razdalji do 15 km.</t>
  </si>
  <si>
    <r>
      <t xml:space="preserve">Dobava in vgraditev </t>
    </r>
    <r>
      <rPr>
        <b/>
        <sz val="10"/>
        <rFont val="Arial CE"/>
        <charset val="238"/>
      </rPr>
      <t>potopljenega</t>
    </r>
    <r>
      <rPr>
        <sz val="10"/>
        <rFont val="Arial CE"/>
        <family val="2"/>
        <charset val="238"/>
      </rPr>
      <t xml:space="preserve"> robnika s prerezom </t>
    </r>
    <r>
      <rPr>
        <b/>
        <sz val="10"/>
        <rFont val="Arial CE"/>
        <charset val="238"/>
      </rPr>
      <t>10/20 cm</t>
    </r>
    <r>
      <rPr>
        <sz val="10"/>
        <rFont val="Arial CE"/>
        <family val="2"/>
        <charset val="238"/>
      </rPr>
      <t xml:space="preserve"> iz cementnega betona na prej pripravljeno betonsko podlago vključno z delom, podložnim betonom.</t>
    </r>
  </si>
  <si>
    <r>
      <t xml:space="preserve">Dobava in vgraditev </t>
    </r>
    <r>
      <rPr>
        <b/>
        <sz val="10"/>
        <rFont val="Arial CE"/>
        <charset val="238"/>
      </rPr>
      <t>potopljenega</t>
    </r>
    <r>
      <rPr>
        <sz val="10"/>
        <rFont val="Arial CE"/>
        <family val="2"/>
        <charset val="238"/>
      </rPr>
      <t xml:space="preserve"> robnika s prerezom </t>
    </r>
    <r>
      <rPr>
        <b/>
        <sz val="10"/>
        <rFont val="Arial CE"/>
        <charset val="238"/>
      </rPr>
      <t>15/25 cm</t>
    </r>
    <r>
      <rPr>
        <sz val="10"/>
        <rFont val="Arial CE"/>
        <family val="2"/>
        <charset val="238"/>
      </rPr>
      <t xml:space="preserve"> iz cementnega betona na prej pripravljeno betonsko podlago vključno z delom, podložnim betonom.</t>
    </r>
  </si>
  <si>
    <t>Izdelava obrobe iz malih tlakovcev iz naravnega kamna velikosti 10 cm /10 cm / 10 cm, (med kolesarko stezo in pločnikom) na prej pripravljeno betonsko podlago vključno z delom, podložnim betonom in fugiranjem.</t>
  </si>
  <si>
    <t>Izdelava bankine iz gramoza ali naravno zdrobljenega kamnitega materiala, širine 0.50 m, debeline do 10 cm. Uporabi naj se vsaj 50% reciklirata. Na lokaciji kjer se rekonstruirana in obstoječa kolesarska steza in pločnik združujeta kot začasni ukrep namesto vgradnje robnikov.</t>
  </si>
  <si>
    <t>Zasip jarka SNPV do nivoja tampona pločnika s TD 32 vključno z dobavo TD 32.</t>
  </si>
  <si>
    <t>Zasip jarka SNPV in CR do nivoja tampona pločnika s TD 32 vključno z dobavo TD 32.</t>
  </si>
  <si>
    <t>Zasipanje z vezljivo zemljino - 3.kategorije iz lokalne/gradbiščne deponije, strojno. Za izravnavo med nasipi in obstoječim terenom kot izravnava.</t>
  </si>
  <si>
    <t xml:space="preserve">Vgrajevanje nasipov iz zrnate zemljine - 4. kategorije, z dobavo iz kamnoloma kot podlaga za prepuste. </t>
  </si>
  <si>
    <t xml:space="preserve">Površinski izkop plodne zemlje (humusa) - 1. kategorije strojno z nakladanjem in deponiranjem na parcelo 849/6 k.o. Ankaran za kasnejše humuziranje. </t>
  </si>
  <si>
    <t>Široki izkopi zrnate kamnine (tampon) - 3. kategorije strojno z nakladanjem (odvoz na deponijo po postavki 10).</t>
  </si>
  <si>
    <t>Prevoz odkopnega materiala na trajno deponijo razdaljo do 15 km, vključno s plačilom takse uradne deponije v razdalji do 15 km (obračun v raščenem stanju).</t>
  </si>
  <si>
    <t>Izdelava prepusta krožnega prereza iz cevi iz ojačenega cementnega betona s premerom 120 cm (nadvoz kolesarske steze preko melioracijskih jarkov ob luškem platoju (2 x prepust)). Postavke za izkope in zasipe se nahajajo v zavihku  II Zemeljska dela in v III Voziščne konstrukcije</t>
  </si>
  <si>
    <t>Dobava in vgradnja AB jaška 150x120x180 cm za SNPV v prej izkopano jamo z utrjeno podlago.</t>
  </si>
  <si>
    <t xml:space="preserve">Široki izkop vezljive zemljine - 3. kategorije, strojno z nakladanjem (odvoz na deponijo po postavki 11). </t>
  </si>
  <si>
    <t>VIII. NEPREDVIDENA DELA 10%</t>
  </si>
  <si>
    <t>Prevoz odkopnega materiala na začasno deponijo na občinski parceli 849/6 k.o. Ankaran, za ponovno uporabo na gradbišču (obračun v raščenem stanju).</t>
  </si>
  <si>
    <t>Dobava in vgradnja tlačnega voda FK (PE-HD PN100 DN250 16 bar). Odprta konca se začasno zatesnita s pokrovom do spojitve v času do zaključka rekonstrukcije Železniške ceste in izvedbe novega črpališča.</t>
  </si>
  <si>
    <t>Dobava in dovoz humusa za humuziranje zelenic z valjanjem, v debelini 20 cm, s humusom ročno okoli dreves v širini 2 m.</t>
  </si>
  <si>
    <t>Dobava in dovoz humusa za humuziranje zelenic z valjanjem, v debelini 20 cm, strojno.</t>
  </si>
  <si>
    <t xml:space="preserve">Nabava drevesa in transport do mesta vsaditve, izkop in priprava sadilnih jam skladno s pogoji za posamezno vrsto drevesa in sajenje. V postavki vključiti:
- izkop sadilne jame velikosti min. 3 x premer bale
- vstavitev koreninske zaščite
- pognojitev z namenskimi gnojili prilagojenimi izbranimi vrsti
- vsaditev drevesa vključno z zemeljsko balo
- nabava in vgrajevanje rodovitne zemlje za dodajanje v sadilne jame dreves
- zalivanje
- odvoz odvečnega materiala in planiranjem po končanih delih
- zaščito dreves tekom gradnje
- pritrjevanje dreves na količke
V ceni zajeti izvedbo fiksiranja z lesenimi impregniranimi koli (po tri povezane kole višine 2,5-3 m na drevo, fi min 10 cm) in ostalimi pomožnimi deli. 
Ponuja se drevesa z obsegom debla na višini 1m kot je razvidno iz popisa. Pri velikosti oz kakovosti dreves se upošteva obseg debla, četudi višina ni enaka napisani! Višine dreves so mišljene kot nabavne višine. Upoštevati vse zahteve relevantnih standardov DIN 18915,18916,18917,18918,18919 </t>
  </si>
  <si>
    <t xml:space="preserve">Celtis australis- koprivovec
višina = min. 3m
obseg debla = min 20-22cm </t>
  </si>
  <si>
    <t>Zavarovanje gradbišča v času gradnje s polovično zaporo prometa in usmerjanjem s semaforji (po potrebi).</t>
  </si>
  <si>
    <t>Dobava in vgradnja geomreže 12 - 14 kN.</t>
  </si>
  <si>
    <t>Porušitev, odstranitev  asfaltne plasti v debelini do 7 cm (obst kolesarska), vključno s prevozom in plačilom takse uradne deponije v razdalji do 15 km.</t>
  </si>
  <si>
    <t>Rezkanje, odstranitev asfaltne zmesi na klančini v debelini 0 do 7 cm, (vklop v obstoječe stanje)vključno s prevozom in plačilom takse uradne deponije v razdalji do 15 km.</t>
  </si>
  <si>
    <t>Rezanje asfaltne plasti s talno diamantno žago, debeline do 7 cm, (rezanje na pločnikih).</t>
  </si>
  <si>
    <t>kpl</t>
  </si>
  <si>
    <t>Izdelava projekta izvedenih del (PID) in NOV</t>
  </si>
  <si>
    <t>1d</t>
  </si>
  <si>
    <t>Zakoličba lokacij jaškov s situativnim in višinskim zavarovanjem</t>
  </si>
  <si>
    <t>1e</t>
  </si>
  <si>
    <t>Zakoličba in zavarovanje trase mešane  kanalizacije</t>
  </si>
  <si>
    <t>4a</t>
  </si>
  <si>
    <t>4b</t>
  </si>
  <si>
    <t>Izkop vezljive zemljine/zrnate kamnine – 3. kategorije za temelje, kanalske rove, prepuste, jaške in drenaže, širine do 1,0 m in globine do 1,0 m – strojno, planiranje dna ročno, z nakladanjem (odvoz na deponijo po postavki 10). V raščenem stanju.</t>
  </si>
  <si>
    <t>Izkop vezljive zemljine/zrnate kamnine – 3. kategorije za temelje, kanalske rove, prepuste, jaške in drenaže, širine do 1,0 m in globine do 1,0 m – strojno, planiranje dna ročno, z nakladanjem (odvoz na deponijo po postavki 10). V raščenem stanju</t>
  </si>
  <si>
    <t>Izkop vezljive zemljine/zrnate kamnine – 3. kategorije za temelje, kanalske rove, prepuste, jaške in drenaže, širine do 1,0 m in globine 1,1 do 2,0 m – strojno, planiranje dna ročno, z nakladanjem  (odvoz na deponijo po postavki 10). V raščnem stanju.</t>
  </si>
  <si>
    <t>6 a</t>
  </si>
  <si>
    <t>6 b</t>
  </si>
  <si>
    <t>6 c</t>
  </si>
  <si>
    <t>kolo</t>
  </si>
  <si>
    <t>CR SNPV</t>
  </si>
  <si>
    <t>FK</t>
  </si>
  <si>
    <t>7 a</t>
  </si>
  <si>
    <t>Dobava in vgraditev peščenega materiala granulacije 0 do 8 mm za peščeno ležišče cevi (POSTELJICA) s sprotno višinsko kontrolo do predpisane kote dna cevi (10cm + D/10) z komprimacijo do stopnje 97% SPP, vključno z nabavo in transportom materiala (0,18 m3/m).</t>
  </si>
  <si>
    <t>7 b</t>
  </si>
  <si>
    <t>Dobava in vgraditev betonske posteljice iz pustega betonape s sprotno višinsko kontrolo do predpisane kote dna cevi (10cm + D/10) z komprimacijo do stopnje 97% SPP, vključno z nabavo in transportom materiala (0,18 m3/m).</t>
  </si>
  <si>
    <t>7 c</t>
  </si>
  <si>
    <t>7 d</t>
  </si>
  <si>
    <t>Dobava in vgraditev materiala granulacije 8 do 16 mm s komprimacijo, v coni cevovoda v debelini 30 cm nad temenom, s komprimacijo v plasteh po 20 cm, zbitost 95% po proctorju, vključno z nabavo in transportom materiala. V razsutem stanju.</t>
  </si>
  <si>
    <t>Zasipanje kanala izven cone cevovoda iz naravno pridobljenega prodno peščenega nasipnega materiala v plasteh d=20 cm in komprimacijo do stopnje 95% po proctorju, vključno z nabavo in transportom materiala. V kolikor geomehanik ugotovi na licu mesta ustreznost izkopanega materila se lahko uporabi kvaliteten nasipni material iz izkopa. V razsutem stanju.</t>
  </si>
  <si>
    <t>7 e</t>
  </si>
  <si>
    <t>Dobava in vgraditev materiala lomljenec granulacije 16 do 32 mm za obsip jaškov v debelini 0,5 m, vključno s transportom materiala.</t>
  </si>
  <si>
    <t>1 a</t>
  </si>
  <si>
    <t>1 b</t>
  </si>
  <si>
    <t>Izdelava kanalizacije iz cevi iz GRP SN 10, vgrajenih na planumu izkopa, premera 60 cm, v globini do 1,0 m)</t>
  </si>
  <si>
    <t>Dodatek za polaganje cevi na globini do 3,00</t>
  </si>
  <si>
    <t>Visokotlačno pranje vgrajenih cevi premera 21 do 60 cm</t>
  </si>
  <si>
    <t>Pregled vgrajenih cevi s TV kamero</t>
  </si>
  <si>
    <t>Preskus tesnosti cevi premera 21 do 60 cm</t>
  </si>
  <si>
    <t xml:space="preserve">Tlačni preizskus tlačnih cevi </t>
  </si>
  <si>
    <t>Dobava in polaganje PVC opozorilnega traku z napisom POZOR KANALIZACIJA</t>
  </si>
  <si>
    <t>Izdelava in izgradnja priključevanja na obstoječo kanalizacijo, navezava z ABC cevmi se izvdejo z vodotesnimi spoj,navezava na obstoječ jašek 1x.</t>
  </si>
  <si>
    <t>Dobava in vgradnja začasnega čepa za PE HD d250mm in označitev zaključka voda.</t>
  </si>
  <si>
    <t>Izdelava jaška iz armirano cementnega betona, krožnega prereza s premerom 100 cm, globokega 2,0 do 2,5 m</t>
  </si>
  <si>
    <t xml:space="preserve">Izdelava jaška iz armirano cementnega betona, pravokotne oblike 2,0x 2,0 in višine 2,0 m notranje višine s poglobitvijo 0,3 x 0,3 m in globine 0,3m  za črpanje vode. -Jašek se izvede vodotesno. </t>
  </si>
  <si>
    <t>Dobava in vgraditev pokrova iz duktilne litine z nosilnostjo 400 kN, krožnega prereza s premerom 600 mm z vključeno armiranobetonska razbremenilna plošča iz betona C25/30.</t>
  </si>
  <si>
    <t>Dobava in vgraditev pokrova iz duktilne litine z nosilnostjo 400 kN, krožnega pravokotne oblike 800 x 800 z vključeno armiranobetonska razbremenilna plošča iz betona C25/30. pokrov mora biti na zaklep in imeti plinske amortizerje za pomoč pri odpiranju.</t>
  </si>
  <si>
    <t>Preskus tesnosti jaška premera nad 80 cm.</t>
  </si>
  <si>
    <t>Dobava in vgradnja fazonskih kosov na mestu čistilnih jaškov (2 jaška) z uporabo FF DN 200 L=1000mm x4, Prehodni kos s prirobnico x2, MDK DN 200 x1, reparaturna kovinska objemka x1 in lovilec nesnage DN 200 x1 - naveden material je za 1 jašek.</t>
  </si>
  <si>
    <t>Dodatek za izvedbo vodotesnih prebojev vseh cevi v jaške.</t>
  </si>
  <si>
    <t>Izdelava opaža za:
izkop kanalskih rovov za kanalizacijo v globini 
nad 1 m z vertikalnim razpiranjem, vključno z 
vsemi potrebnimi deli. Upoštevana celotna 
potrebna površina varovanja izkopa</t>
  </si>
  <si>
    <t>Geološko geomehanski nadzor med gradnjo</t>
  </si>
  <si>
    <t>Nadzor upravljalca kanalizacije v času garadnje</t>
  </si>
  <si>
    <t>Trasiranje trase fekalne kanalizacije, kabelse kanalizacije SNPV, cestne razsvetljave ter križanj ostalih vodov GJI</t>
  </si>
  <si>
    <t>Vpis novih tras GJI v kataster javnih evidenc.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</si>
</sst>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quot;$&quot;* #,##0.00_);_(&quot;$&quot;* \(#,##0.00\);_(&quot;$&quot;* &quot;-&quot;??_);_(@_)"/>
  </numFmts>
  <fonts count="33" x14ac:knownFonts="1">
    <font>
      <sz val="10"/>
      <name val="Arial"/>
      <charset val="238"/>
    </font>
    <font>
      <sz val="10"/>
      <name val="Arial"/>
      <family val="2"/>
      <charset val="238"/>
    </font>
    <font>
      <sz val="10"/>
      <name val="Arial CE"/>
      <family val="2"/>
      <charset val="238"/>
    </font>
    <font>
      <b/>
      <sz val="10"/>
      <name val="Arial CE"/>
      <family val="2"/>
      <charset val="238"/>
    </font>
    <font>
      <sz val="12"/>
      <name val="Arial CE"/>
      <family val="2"/>
      <charset val="238"/>
    </font>
    <font>
      <b/>
      <sz val="14"/>
      <name val="Arial CE"/>
      <family val="2"/>
      <charset val="238"/>
    </font>
    <font>
      <b/>
      <sz val="12"/>
      <name val="Arial CE"/>
      <family val="2"/>
      <charset val="238"/>
    </font>
    <font>
      <b/>
      <u/>
      <sz val="12"/>
      <name val="Arial CE"/>
      <family val="2"/>
      <charset val="238"/>
    </font>
    <font>
      <b/>
      <sz val="12"/>
      <name val="Arial"/>
      <family val="2"/>
      <charset val="238"/>
    </font>
    <font>
      <sz val="10"/>
      <name val="Arial"/>
      <family val="2"/>
    </font>
    <font>
      <b/>
      <sz val="16"/>
      <name val="Arial CE"/>
      <family val="2"/>
      <charset val="238"/>
    </font>
    <font>
      <b/>
      <sz val="16"/>
      <name val="Arial"/>
      <family val="2"/>
      <charset val="238"/>
    </font>
    <font>
      <b/>
      <sz val="10"/>
      <name val="Arial CE"/>
      <charset val="238"/>
    </font>
    <font>
      <b/>
      <sz val="16"/>
      <name val="Arial CE"/>
      <charset val="238"/>
    </font>
    <font>
      <sz val="10"/>
      <color rgb="FF92D050"/>
      <name val="Arial CE"/>
      <family val="2"/>
      <charset val="238"/>
    </font>
    <font>
      <sz val="10"/>
      <color theme="3" tint="0.39997558519241921"/>
      <name val="Arial CE"/>
      <family val="2"/>
      <charset val="238"/>
    </font>
    <font>
      <sz val="10"/>
      <color rgb="FF00B050"/>
      <name val="Arial CE"/>
      <family val="2"/>
      <charset val="238"/>
    </font>
    <font>
      <b/>
      <sz val="12"/>
      <name val="Arial CE"/>
      <charset val="238"/>
    </font>
    <font>
      <sz val="12"/>
      <color rgb="FF00B050"/>
      <name val="Arial CE"/>
      <family val="2"/>
      <charset val="238"/>
    </font>
    <font>
      <b/>
      <sz val="12"/>
      <color rgb="FF00B050"/>
      <name val="Arial CE"/>
      <family val="2"/>
      <charset val="238"/>
    </font>
    <font>
      <b/>
      <sz val="14"/>
      <name val="Arial"/>
      <family val="2"/>
      <charset val="238"/>
    </font>
    <font>
      <b/>
      <sz val="12"/>
      <name val="Arial"/>
      <family val="2"/>
    </font>
    <font>
      <sz val="10"/>
      <color theme="1"/>
      <name val="Arial"/>
      <family val="2"/>
      <charset val="238"/>
    </font>
    <font>
      <sz val="10"/>
      <color theme="1"/>
      <name val="Arial CE"/>
      <family val="2"/>
      <charset val="238"/>
    </font>
    <font>
      <sz val="10"/>
      <color rgb="FFFF0000"/>
      <name val="Arial CE"/>
      <family val="2"/>
      <charset val="238"/>
    </font>
    <font>
      <sz val="10"/>
      <name val="Cambria"/>
      <family val="2"/>
      <charset val="238"/>
      <scheme val="major"/>
    </font>
    <font>
      <i/>
      <sz val="9"/>
      <name val="Cambria"/>
      <family val="2"/>
      <charset val="238"/>
      <scheme val="major"/>
    </font>
    <font>
      <i/>
      <sz val="9"/>
      <name val="Arial CE"/>
      <charset val="238"/>
    </font>
    <font>
      <b/>
      <sz val="10"/>
      <color rgb="FFFFFF00"/>
      <name val="Arial"/>
      <family val="2"/>
    </font>
    <font>
      <b/>
      <sz val="10"/>
      <color rgb="FFC00000"/>
      <name val="Arial CE"/>
      <charset val="238"/>
    </font>
    <font>
      <b/>
      <sz val="10"/>
      <color theme="3" tint="-0.249977111117893"/>
      <name val="Arial CE"/>
      <family val="2"/>
      <charset val="238"/>
    </font>
    <font>
      <sz val="10"/>
      <color theme="3" tint="-0.249977111117893"/>
      <name val="Arial CE"/>
      <family val="2"/>
      <charset val="238"/>
    </font>
    <font>
      <sz val="10"/>
      <color theme="3" tint="-0.249977111117893"/>
      <name val="Arial"/>
      <family val="2"/>
    </font>
  </fonts>
  <fills count="5">
    <fill>
      <patternFill patternType="none"/>
    </fill>
    <fill>
      <patternFill patternType="gray125"/>
    </fill>
    <fill>
      <patternFill patternType="solid">
        <fgColor theme="6" tint="0.39997558519241921"/>
        <bgColor indexed="64"/>
      </patternFill>
    </fill>
    <fill>
      <patternFill patternType="solid">
        <fgColor theme="2"/>
        <bgColor indexed="64"/>
      </patternFill>
    </fill>
    <fill>
      <patternFill patternType="solid">
        <fgColor rgb="FFC00000"/>
        <bgColor indexed="64"/>
      </patternFill>
    </fill>
  </fills>
  <borders count="14">
    <border>
      <left/>
      <right/>
      <top/>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bottom style="medium">
        <color indexed="64"/>
      </bottom>
      <diagonal/>
    </border>
    <border>
      <left/>
      <right/>
      <top style="thin">
        <color indexed="64"/>
      </top>
      <bottom/>
      <diagonal/>
    </border>
    <border>
      <left/>
      <right/>
      <top style="double">
        <color indexed="64"/>
      </top>
      <bottom style="thin">
        <color indexed="64"/>
      </bottom>
      <diagonal/>
    </border>
    <border>
      <left/>
      <right/>
      <top style="hair">
        <color auto="1"/>
      </top>
      <bottom style="hair">
        <color auto="1"/>
      </bottom>
      <diagonal/>
    </border>
    <border>
      <left/>
      <right/>
      <top style="thin">
        <color indexed="64"/>
      </top>
      <bottom style="dashed">
        <color indexed="64"/>
      </bottom>
      <diagonal/>
    </border>
    <border>
      <left/>
      <right/>
      <top style="dashed">
        <color indexed="64"/>
      </top>
      <bottom style="dashed">
        <color indexed="64"/>
      </bottom>
      <diagonal/>
    </border>
    <border>
      <left/>
      <right/>
      <top style="dashed">
        <color indexed="64"/>
      </top>
      <bottom/>
      <diagonal/>
    </border>
    <border>
      <left/>
      <right/>
      <top/>
      <bottom style="dotted">
        <color auto="1"/>
      </bottom>
      <diagonal/>
    </border>
    <border>
      <left/>
      <right/>
      <top style="dotted">
        <color auto="1"/>
      </top>
      <bottom/>
      <diagonal/>
    </border>
    <border>
      <left/>
      <right/>
      <top/>
      <bottom style="dashed">
        <color auto="1"/>
      </bottom>
      <diagonal/>
    </border>
  </borders>
  <cellStyleXfs count="4">
    <xf numFmtId="0" fontId="0" fillId="0" borderId="0"/>
    <xf numFmtId="164" fontId="1" fillId="0" borderId="0" applyFont="0" applyFill="0" applyBorder="0" applyAlignment="0" applyProtection="0"/>
    <xf numFmtId="0" fontId="25" fillId="0" borderId="5">
      <alignment horizontal="left" vertical="top" wrapText="1"/>
      <protection locked="0"/>
    </xf>
    <xf numFmtId="0" fontId="26" fillId="0" borderId="7">
      <alignment horizontal="left" vertical="top" wrapText="1"/>
      <protection locked="0"/>
    </xf>
  </cellStyleXfs>
  <cellXfs count="185">
    <xf numFmtId="0" fontId="0" fillId="0" borderId="0" xfId="0"/>
    <xf numFmtId="0" fontId="3" fillId="0" borderId="0" xfId="0" applyFont="1" applyAlignment="1">
      <alignment horizontal="left"/>
    </xf>
    <xf numFmtId="0" fontId="2" fillId="0" borderId="0" xfId="0" applyFont="1"/>
    <xf numFmtId="0" fontId="3" fillId="0" borderId="0" xfId="0" quotePrefix="1" applyFont="1" applyAlignment="1">
      <alignment horizontal="left"/>
    </xf>
    <xf numFmtId="0" fontId="3" fillId="0" borderId="0" xfId="0" applyFont="1"/>
    <xf numFmtId="0" fontId="4" fillId="0" borderId="0" xfId="0" applyFont="1" applyAlignment="1">
      <alignment horizontal="left"/>
    </xf>
    <xf numFmtId="0" fontId="4" fillId="0" borderId="0" xfId="0" applyFont="1"/>
    <xf numFmtId="4" fontId="4" fillId="0" borderId="0" xfId="0" applyNumberFormat="1" applyFont="1" applyAlignment="1">
      <alignment horizontal="right"/>
    </xf>
    <xf numFmtId="0" fontId="6" fillId="0" borderId="0" xfId="0" applyFont="1"/>
    <xf numFmtId="0" fontId="2" fillId="0" borderId="0" xfId="0" applyFont="1" applyAlignment="1">
      <alignment horizontal="left"/>
    </xf>
    <xf numFmtId="0" fontId="6" fillId="0" borderId="0" xfId="0" applyFont="1" applyAlignment="1">
      <alignment horizontal="left"/>
    </xf>
    <xf numFmtId="4" fontId="6" fillId="0" borderId="0" xfId="0" applyNumberFormat="1" applyFont="1" applyAlignment="1">
      <alignment horizontal="right"/>
    </xf>
    <xf numFmtId="49" fontId="6" fillId="0" borderId="0" xfId="0" applyNumberFormat="1" applyFont="1" applyAlignment="1">
      <alignment horizontal="left"/>
    </xf>
    <xf numFmtId="0" fontId="5" fillId="0" borderId="0" xfId="0" applyFont="1" applyAlignment="1">
      <alignment horizontal="left"/>
    </xf>
    <xf numFmtId="4" fontId="7" fillId="0" borderId="0" xfId="0" applyNumberFormat="1" applyFont="1" applyAlignment="1">
      <alignment horizontal="right"/>
    </xf>
    <xf numFmtId="4" fontId="8" fillId="0" borderId="0" xfId="0" applyNumberFormat="1" applyFont="1"/>
    <xf numFmtId="0" fontId="8" fillId="0" borderId="0" xfId="0" applyFont="1"/>
    <xf numFmtId="4" fontId="2" fillId="0" borderId="0" xfId="0" applyNumberFormat="1" applyFont="1"/>
    <xf numFmtId="0" fontId="2" fillId="0" borderId="1" xfId="0" applyFont="1" applyBorder="1"/>
    <xf numFmtId="4" fontId="2" fillId="0" borderId="0" xfId="0" applyNumberFormat="1" applyFont="1" applyAlignment="1">
      <alignment horizontal="right"/>
    </xf>
    <xf numFmtId="4" fontId="3" fillId="0" borderId="0" xfId="0" quotePrefix="1" applyNumberFormat="1" applyFont="1" applyAlignment="1">
      <alignment horizontal="left"/>
    </xf>
    <xf numFmtId="4" fontId="3" fillId="0" borderId="0" xfId="0" applyNumberFormat="1" applyFont="1" applyAlignment="1">
      <alignment horizontal="right"/>
    </xf>
    <xf numFmtId="0" fontId="2" fillId="0" borderId="0" xfId="0" quotePrefix="1" applyFont="1" applyAlignment="1">
      <alignment horizontal="left"/>
    </xf>
    <xf numFmtId="3" fontId="2" fillId="0" borderId="0" xfId="0" applyNumberFormat="1" applyFont="1"/>
    <xf numFmtId="3" fontId="3" fillId="0" borderId="0" xfId="0" applyNumberFormat="1" applyFont="1"/>
    <xf numFmtId="4" fontId="2" fillId="0" borderId="0" xfId="1" applyNumberFormat="1" applyFont="1" applyFill="1" applyProtection="1"/>
    <xf numFmtId="3" fontId="2" fillId="0" borderId="0" xfId="0" applyNumberFormat="1" applyFont="1" applyAlignment="1">
      <alignment horizontal="right"/>
    </xf>
    <xf numFmtId="4" fontId="3" fillId="0" borderId="0" xfId="0" quotePrefix="1" applyNumberFormat="1" applyFont="1" applyAlignment="1">
      <alignment horizontal="right"/>
    </xf>
    <xf numFmtId="0" fontId="10" fillId="0" borderId="0" xfId="0" applyFont="1"/>
    <xf numFmtId="0" fontId="10" fillId="0" borderId="0" xfId="0" applyFont="1" applyAlignment="1">
      <alignment horizontal="left"/>
    </xf>
    <xf numFmtId="4" fontId="10" fillId="0" borderId="0" xfId="0" applyNumberFormat="1" applyFont="1" applyAlignment="1">
      <alignment horizontal="right"/>
    </xf>
    <xf numFmtId="0" fontId="11" fillId="0" borderId="0" xfId="0" applyFont="1"/>
    <xf numFmtId="0" fontId="13" fillId="0" borderId="0" xfId="0" applyFont="1"/>
    <xf numFmtId="0" fontId="14" fillId="0" borderId="0" xfId="0" applyFont="1"/>
    <xf numFmtId="0" fontId="2" fillId="0" borderId="2" xfId="0" applyFont="1" applyBorder="1"/>
    <xf numFmtId="4" fontId="8" fillId="0" borderId="1" xfId="0" applyNumberFormat="1" applyFont="1" applyBorder="1"/>
    <xf numFmtId="0" fontId="15" fillId="0" borderId="0" xfId="0" applyFont="1"/>
    <xf numFmtId="0" fontId="16" fillId="0" borderId="0" xfId="0" applyFont="1"/>
    <xf numFmtId="3" fontId="16" fillId="0" borderId="0" xfId="0" applyNumberFormat="1" applyFont="1"/>
    <xf numFmtId="0" fontId="6" fillId="0" borderId="1" xfId="0" applyFont="1" applyBorder="1" applyAlignment="1">
      <alignment horizontal="left"/>
    </xf>
    <xf numFmtId="4" fontId="6" fillId="0" borderId="1" xfId="0" applyNumberFormat="1" applyFont="1" applyBorder="1" applyAlignment="1">
      <alignment horizontal="right"/>
    </xf>
    <xf numFmtId="0" fontId="10" fillId="2" borderId="0" xfId="0" applyFont="1" applyFill="1" applyAlignment="1">
      <alignment horizontal="left"/>
    </xf>
    <xf numFmtId="0" fontId="13" fillId="2" borderId="0" xfId="0" applyFont="1" applyFill="1" applyAlignment="1">
      <alignment horizontal="left"/>
    </xf>
    <xf numFmtId="0" fontId="13" fillId="2" borderId="0" xfId="0" applyFont="1" applyFill="1"/>
    <xf numFmtId="4" fontId="13" fillId="2" borderId="0" xfId="0" applyNumberFormat="1" applyFont="1" applyFill="1"/>
    <xf numFmtId="4" fontId="13" fillId="2" borderId="0" xfId="0" applyNumberFormat="1" applyFont="1" applyFill="1" applyAlignment="1">
      <alignment horizontal="right"/>
    </xf>
    <xf numFmtId="0" fontId="4" fillId="0" borderId="2" xfId="0" applyFont="1" applyBorder="1" applyAlignment="1">
      <alignment horizontal="left"/>
    </xf>
    <xf numFmtId="4" fontId="4" fillId="0" borderId="2" xfId="0" applyNumberFormat="1" applyFont="1" applyBorder="1" applyAlignment="1">
      <alignment horizontal="right"/>
    </xf>
    <xf numFmtId="0" fontId="0" fillId="0" borderId="2" xfId="0" applyBorder="1"/>
    <xf numFmtId="0" fontId="6" fillId="0" borderId="4" xfId="0" applyFont="1" applyBorder="1" applyAlignment="1">
      <alignment horizontal="left"/>
    </xf>
    <xf numFmtId="0" fontId="2" fillId="0" borderId="4" xfId="0" applyFont="1" applyBorder="1"/>
    <xf numFmtId="4" fontId="8" fillId="0" borderId="4" xfId="0" applyNumberFormat="1" applyFont="1" applyBorder="1"/>
    <xf numFmtId="4" fontId="20" fillId="0" borderId="0" xfId="0" applyNumberFormat="1" applyFont="1"/>
    <xf numFmtId="0" fontId="0" fillId="0" borderId="1" xfId="0" applyBorder="1"/>
    <xf numFmtId="0" fontId="0" fillId="0" borderId="4" xfId="0" applyBorder="1"/>
    <xf numFmtId="4" fontId="0" fillId="0" borderId="0" xfId="0" applyNumberFormat="1"/>
    <xf numFmtId="4" fontId="2" fillId="0" borderId="4" xfId="0" applyNumberFormat="1" applyFont="1" applyBorder="1"/>
    <xf numFmtId="0" fontId="2" fillId="0" borderId="1" xfId="0" applyFont="1" applyBorder="1" applyAlignment="1">
      <alignment horizontal="left"/>
    </xf>
    <xf numFmtId="0" fontId="3" fillId="0" borderId="1" xfId="0" applyFont="1" applyBorder="1"/>
    <xf numFmtId="4" fontId="2" fillId="0" borderId="1" xfId="0" applyNumberFormat="1" applyFont="1" applyBorder="1"/>
    <xf numFmtId="4" fontId="2" fillId="0" borderId="1" xfId="0" applyNumberFormat="1" applyFont="1" applyBorder="1" applyAlignment="1">
      <alignment horizontal="right"/>
    </xf>
    <xf numFmtId="4" fontId="0" fillId="0" borderId="1" xfId="0" applyNumberFormat="1" applyBorder="1"/>
    <xf numFmtId="0" fontId="3" fillId="0" borderId="5" xfId="0" applyFont="1" applyBorder="1" applyAlignment="1">
      <alignment horizontal="left"/>
    </xf>
    <xf numFmtId="0" fontId="2" fillId="0" borderId="5" xfId="0" applyFont="1" applyBorder="1"/>
    <xf numFmtId="4" fontId="2" fillId="0" borderId="5" xfId="0" applyNumberFormat="1" applyFont="1" applyBorder="1"/>
    <xf numFmtId="4" fontId="3" fillId="0" borderId="5" xfId="0" quotePrefix="1" applyNumberFormat="1" applyFont="1" applyBorder="1" applyAlignment="1">
      <alignment horizontal="right"/>
    </xf>
    <xf numFmtId="0" fontId="0" fillId="0" borderId="5" xfId="0" applyBorder="1"/>
    <xf numFmtId="4" fontId="2" fillId="0" borderId="5" xfId="0" applyNumberFormat="1" applyFont="1" applyBorder="1" applyAlignment="1">
      <alignment horizontal="right"/>
    </xf>
    <xf numFmtId="4" fontId="0" fillId="0" borderId="5" xfId="0" applyNumberFormat="1" applyBorder="1"/>
    <xf numFmtId="0" fontId="2" fillId="0" borderId="5" xfId="0" applyFont="1" applyBorder="1" applyAlignment="1">
      <alignment horizontal="left"/>
    </xf>
    <xf numFmtId="0" fontId="3" fillId="0" borderId="1" xfId="0" applyFont="1" applyBorder="1" applyAlignment="1">
      <alignment horizontal="left"/>
    </xf>
    <xf numFmtId="3" fontId="2" fillId="0" borderId="1" xfId="0" applyNumberFormat="1" applyFont="1" applyBorder="1" applyAlignment="1">
      <alignment horizontal="right"/>
    </xf>
    <xf numFmtId="3" fontId="2" fillId="0" borderId="1" xfId="0" applyNumberFormat="1" applyFont="1" applyBorder="1"/>
    <xf numFmtId="0" fontId="6" fillId="0" borderId="3" xfId="0" applyFont="1" applyBorder="1" applyAlignment="1">
      <alignment horizontal="left"/>
    </xf>
    <xf numFmtId="0" fontId="6" fillId="3" borderId="3" xfId="0" applyFont="1" applyFill="1" applyBorder="1" applyAlignment="1">
      <alignment horizontal="left"/>
    </xf>
    <xf numFmtId="0" fontId="6" fillId="3" borderId="3" xfId="0" applyFont="1" applyFill="1" applyBorder="1"/>
    <xf numFmtId="0" fontId="4" fillId="3" borderId="3" xfId="0" applyFont="1" applyFill="1" applyBorder="1"/>
    <xf numFmtId="4" fontId="4" fillId="3" borderId="3" xfId="0" applyNumberFormat="1" applyFont="1" applyFill="1" applyBorder="1"/>
    <xf numFmtId="0" fontId="6" fillId="3" borderId="3" xfId="0" applyFont="1" applyFill="1" applyBorder="1" applyAlignment="1">
      <alignment horizontal="right"/>
    </xf>
    <xf numFmtId="0" fontId="5" fillId="3" borderId="0" xfId="0" applyFont="1" applyFill="1" applyAlignment="1">
      <alignment horizontal="left"/>
    </xf>
    <xf numFmtId="0" fontId="2" fillId="3" borderId="0" xfId="0" applyFont="1" applyFill="1"/>
    <xf numFmtId="4" fontId="2" fillId="3" borderId="0" xfId="0" applyNumberFormat="1" applyFont="1" applyFill="1"/>
    <xf numFmtId="4" fontId="20" fillId="3" borderId="0" xfId="0" applyNumberFormat="1" applyFont="1" applyFill="1"/>
    <xf numFmtId="0" fontId="5" fillId="3" borderId="1" xfId="0" applyFont="1" applyFill="1" applyBorder="1" applyAlignment="1">
      <alignment horizontal="left"/>
    </xf>
    <xf numFmtId="0" fontId="2" fillId="3" borderId="1" xfId="0" applyFont="1" applyFill="1" applyBorder="1"/>
    <xf numFmtId="4" fontId="2" fillId="3" borderId="1" xfId="0" applyNumberFormat="1" applyFont="1" applyFill="1" applyBorder="1"/>
    <xf numFmtId="4" fontId="20" fillId="3" borderId="1" xfId="0" applyNumberFormat="1" applyFont="1" applyFill="1" applyBorder="1"/>
    <xf numFmtId="0" fontId="4" fillId="3" borderId="3" xfId="0" applyFont="1" applyFill="1" applyBorder="1" applyAlignment="1">
      <alignment horizontal="left"/>
    </xf>
    <xf numFmtId="4" fontId="4" fillId="3" borderId="3" xfId="0" applyNumberFormat="1" applyFont="1" applyFill="1" applyBorder="1" applyAlignment="1">
      <alignment horizontal="right"/>
    </xf>
    <xf numFmtId="3" fontId="6" fillId="3" borderId="3" xfId="0" applyNumberFormat="1" applyFont="1" applyFill="1" applyBorder="1"/>
    <xf numFmtId="4" fontId="4" fillId="3" borderId="3" xfId="1" applyNumberFormat="1" applyFont="1" applyFill="1" applyBorder="1" applyProtection="1"/>
    <xf numFmtId="4" fontId="6" fillId="3" borderId="3" xfId="0" applyNumberFormat="1" applyFont="1" applyFill="1" applyBorder="1" applyAlignment="1">
      <alignment horizontal="right"/>
    </xf>
    <xf numFmtId="0" fontId="17" fillId="3" borderId="3" xfId="0" applyFont="1" applyFill="1" applyBorder="1"/>
    <xf numFmtId="4" fontId="17" fillId="3" borderId="3" xfId="0" applyNumberFormat="1" applyFont="1" applyFill="1" applyBorder="1" applyAlignment="1">
      <alignment horizontal="right"/>
    </xf>
    <xf numFmtId="0" fontId="18" fillId="3" borderId="3" xfId="0" applyFont="1" applyFill="1" applyBorder="1"/>
    <xf numFmtId="4" fontId="6" fillId="3" borderId="3" xfId="0" quotePrefix="1" applyNumberFormat="1" applyFont="1" applyFill="1" applyBorder="1" applyAlignment="1">
      <alignment horizontal="right"/>
    </xf>
    <xf numFmtId="0" fontId="17" fillId="3" borderId="3" xfId="0" applyFont="1" applyFill="1" applyBorder="1" applyAlignment="1">
      <alignment horizontal="left"/>
    </xf>
    <xf numFmtId="0" fontId="19" fillId="3" borderId="3" xfId="0" applyFont="1" applyFill="1" applyBorder="1"/>
    <xf numFmtId="4" fontId="17" fillId="3" borderId="3" xfId="0" applyNumberFormat="1" applyFont="1" applyFill="1" applyBorder="1"/>
    <xf numFmtId="4" fontId="6" fillId="3" borderId="3" xfId="0" applyNumberFormat="1" applyFont="1" applyFill="1" applyBorder="1"/>
    <xf numFmtId="0" fontId="10" fillId="2" borderId="3" xfId="0" applyFont="1" applyFill="1" applyBorder="1" applyAlignment="1">
      <alignment horizontal="left"/>
    </xf>
    <xf numFmtId="0" fontId="10" fillId="2" borderId="3" xfId="0" applyFont="1" applyFill="1" applyBorder="1"/>
    <xf numFmtId="4" fontId="10" fillId="2" borderId="3" xfId="0" applyNumberFormat="1" applyFont="1" applyFill="1" applyBorder="1" applyAlignment="1">
      <alignment horizontal="right"/>
    </xf>
    <xf numFmtId="0" fontId="11" fillId="2" borderId="3" xfId="0" applyFont="1" applyFill="1" applyBorder="1"/>
    <xf numFmtId="4" fontId="6" fillId="3" borderId="3" xfId="0" applyNumberFormat="1" applyFont="1" applyFill="1" applyBorder="1" applyAlignment="1">
      <alignment horizontal="left"/>
    </xf>
    <xf numFmtId="0" fontId="17" fillId="0" borderId="3" xfId="0" applyFont="1" applyBorder="1"/>
    <xf numFmtId="1" fontId="2" fillId="0" borderId="1" xfId="0" applyNumberFormat="1" applyFont="1" applyBorder="1"/>
    <xf numFmtId="0" fontId="0" fillId="0" borderId="6" xfId="0" applyBorder="1"/>
    <xf numFmtId="0" fontId="8" fillId="3" borderId="0" xfId="0" applyFont="1" applyFill="1"/>
    <xf numFmtId="0" fontId="8" fillId="3" borderId="1" xfId="0" applyFont="1" applyFill="1" applyBorder="1"/>
    <xf numFmtId="0" fontId="21" fillId="0" borderId="0" xfId="0" applyFont="1"/>
    <xf numFmtId="0" fontId="12" fillId="0" borderId="0" xfId="0" applyFont="1" applyAlignment="1">
      <alignment horizontal="left"/>
    </xf>
    <xf numFmtId="0" fontId="0" fillId="0" borderId="0" xfId="0" applyAlignment="1">
      <alignment vertical="top" wrapText="1"/>
    </xf>
    <xf numFmtId="0" fontId="9" fillId="0" borderId="0" xfId="0" applyFont="1" applyAlignment="1">
      <alignment vertical="top" wrapText="1"/>
    </xf>
    <xf numFmtId="0" fontId="2" fillId="0" borderId="6" xfId="0" applyFont="1" applyBorder="1"/>
    <xf numFmtId="0" fontId="0" fillId="0" borderId="6" xfId="0" applyBorder="1" applyAlignment="1">
      <alignment vertical="top" wrapText="1"/>
    </xf>
    <xf numFmtId="0" fontId="9" fillId="0" borderId="6" xfId="0" applyFont="1" applyBorder="1" applyAlignment="1">
      <alignment vertical="top" wrapText="1"/>
    </xf>
    <xf numFmtId="4" fontId="2" fillId="0" borderId="6" xfId="0" applyNumberFormat="1" applyFont="1" applyBorder="1"/>
    <xf numFmtId="4" fontId="2" fillId="0" borderId="6" xfId="0" applyNumberFormat="1" applyFont="1" applyBorder="1" applyAlignment="1">
      <alignment horizontal="right"/>
    </xf>
    <xf numFmtId="0" fontId="23" fillId="0" borderId="1" xfId="0" applyFont="1" applyBorder="1" applyAlignment="1">
      <alignment horizontal="left"/>
    </xf>
    <xf numFmtId="3" fontId="23" fillId="0" borderId="1" xfId="0" applyNumberFormat="1" applyFont="1" applyBorder="1"/>
    <xf numFmtId="0" fontId="23" fillId="0" borderId="1" xfId="0" applyFont="1" applyBorder="1"/>
    <xf numFmtId="0" fontId="24" fillId="0" borderId="0" xfId="0" applyFont="1"/>
    <xf numFmtId="0" fontId="1" fillId="0" borderId="0" xfId="0" applyFont="1"/>
    <xf numFmtId="0" fontId="27" fillId="0" borderId="0" xfId="0" applyFont="1"/>
    <xf numFmtId="0" fontId="28" fillId="4" borderId="0" xfId="0" applyFont="1" applyFill="1"/>
    <xf numFmtId="4" fontId="2" fillId="0" borderId="8" xfId="0" applyNumberFormat="1" applyFont="1" applyBorder="1"/>
    <xf numFmtId="4" fontId="2" fillId="0" borderId="9" xfId="0" applyNumberFormat="1" applyFont="1" applyBorder="1"/>
    <xf numFmtId="0" fontId="3" fillId="0" borderId="10" xfId="0" applyFont="1" applyBorder="1" applyAlignment="1">
      <alignment horizontal="left"/>
    </xf>
    <xf numFmtId="0" fontId="2" fillId="0" borderId="10" xfId="0" applyFont="1" applyBorder="1"/>
    <xf numFmtId="4" fontId="2" fillId="0" borderId="10" xfId="0" applyNumberFormat="1" applyFont="1" applyBorder="1"/>
    <xf numFmtId="4" fontId="2" fillId="0" borderId="11" xfId="0" applyNumberFormat="1" applyFont="1" applyBorder="1"/>
    <xf numFmtId="0" fontId="2" fillId="0" borderId="11" xfId="0" applyFont="1" applyBorder="1"/>
    <xf numFmtId="4" fontId="2" fillId="0" borderId="11" xfId="0" applyNumberFormat="1" applyFont="1" applyBorder="1" applyAlignment="1">
      <alignment horizontal="right"/>
    </xf>
    <xf numFmtId="0" fontId="0" fillId="0" borderId="11" xfId="0" applyBorder="1"/>
    <xf numFmtId="4" fontId="2" fillId="0" borderId="12" xfId="0" applyNumberFormat="1" applyFont="1" applyBorder="1"/>
    <xf numFmtId="0" fontId="2" fillId="0" borderId="12" xfId="0" applyFont="1" applyBorder="1"/>
    <xf numFmtId="4" fontId="2" fillId="0" borderId="12" xfId="0" applyNumberFormat="1" applyFont="1" applyBorder="1" applyAlignment="1">
      <alignment horizontal="right"/>
    </xf>
    <xf numFmtId="0" fontId="0" fillId="0" borderId="12" xfId="0" applyBorder="1"/>
    <xf numFmtId="0" fontId="3" fillId="0" borderId="13" xfId="0" applyFont="1" applyBorder="1" applyAlignment="1">
      <alignment horizontal="left"/>
    </xf>
    <xf numFmtId="0" fontId="2" fillId="0" borderId="13" xfId="0" applyFont="1" applyBorder="1"/>
    <xf numFmtId="0" fontId="29" fillId="0" borderId="0" xfId="0" applyFont="1"/>
    <xf numFmtId="0" fontId="30" fillId="0" borderId="5" xfId="0" applyFont="1" applyBorder="1" applyAlignment="1">
      <alignment horizontal="left"/>
    </xf>
    <xf numFmtId="0" fontId="31" fillId="0" borderId="5" xfId="0" applyFont="1" applyBorder="1" applyAlignment="1">
      <alignment horizontal="left"/>
    </xf>
    <xf numFmtId="4" fontId="31" fillId="0" borderId="5" xfId="0" applyNumberFormat="1" applyFont="1" applyBorder="1"/>
    <xf numFmtId="4" fontId="31" fillId="0" borderId="5" xfId="0" applyNumberFormat="1" applyFont="1" applyBorder="1" applyAlignment="1">
      <alignment horizontal="right"/>
    </xf>
    <xf numFmtId="0" fontId="30" fillId="0" borderId="0" xfId="0" applyFont="1" applyAlignment="1">
      <alignment horizontal="left"/>
    </xf>
    <xf numFmtId="0" fontId="31" fillId="0" borderId="0" xfId="0" applyFont="1" applyAlignment="1">
      <alignment horizontal="left"/>
    </xf>
    <xf numFmtId="4" fontId="31" fillId="0" borderId="0" xfId="0" applyNumberFormat="1" applyFont="1"/>
    <xf numFmtId="4" fontId="31" fillId="0" borderId="0" xfId="0" applyNumberFormat="1" applyFont="1" applyAlignment="1">
      <alignment horizontal="right"/>
    </xf>
    <xf numFmtId="0" fontId="32" fillId="0" borderId="0" xfId="0" applyFont="1"/>
    <xf numFmtId="0" fontId="30" fillId="0" borderId="1" xfId="0" applyFont="1" applyBorder="1" applyAlignment="1">
      <alignment horizontal="left"/>
    </xf>
    <xf numFmtId="0" fontId="31" fillId="0" borderId="1" xfId="0" applyFont="1" applyBorder="1" applyAlignment="1">
      <alignment horizontal="left"/>
    </xf>
    <xf numFmtId="0" fontId="31" fillId="0" borderId="1" xfId="0" applyFont="1" applyBorder="1"/>
    <xf numFmtId="4" fontId="31" fillId="0" borderId="1" xfId="0" applyNumberFormat="1" applyFont="1" applyBorder="1"/>
    <xf numFmtId="4" fontId="31" fillId="0" borderId="1" xfId="0" applyNumberFormat="1" applyFont="1" applyBorder="1" applyAlignment="1">
      <alignment horizontal="right"/>
    </xf>
    <xf numFmtId="0" fontId="32" fillId="0" borderId="1" xfId="0" applyFont="1" applyBorder="1"/>
    <xf numFmtId="4" fontId="32" fillId="0" borderId="5" xfId="0" applyNumberFormat="1" applyFont="1" applyBorder="1"/>
    <xf numFmtId="0" fontId="32" fillId="0" borderId="5" xfId="0" applyFont="1" applyBorder="1"/>
    <xf numFmtId="4" fontId="32" fillId="0" borderId="0" xfId="0" applyNumberFormat="1" applyFont="1"/>
    <xf numFmtId="4" fontId="32" fillId="0" borderId="1" xfId="0" applyNumberFormat="1" applyFont="1" applyBorder="1"/>
    <xf numFmtId="18" fontId="3" fillId="0" borderId="5" xfId="0" quotePrefix="1" applyNumberFormat="1" applyFont="1" applyBorder="1" applyAlignment="1">
      <alignment horizontal="left"/>
    </xf>
    <xf numFmtId="0" fontId="3" fillId="0" borderId="5" xfId="0" quotePrefix="1" applyFont="1" applyBorder="1" applyAlignment="1">
      <alignment horizontal="left"/>
    </xf>
    <xf numFmtId="18" fontId="30" fillId="0" borderId="5" xfId="0" quotePrefix="1" applyNumberFormat="1" applyFont="1" applyBorder="1" applyAlignment="1">
      <alignment horizontal="left"/>
    </xf>
    <xf numFmtId="0" fontId="2" fillId="0" borderId="5" xfId="0" applyFont="1" applyBorder="1" applyAlignment="1">
      <alignment horizontal="left" wrapText="1"/>
    </xf>
    <xf numFmtId="0" fontId="0" fillId="0" borderId="5" xfId="0" applyBorder="1" applyAlignment="1">
      <alignment wrapText="1"/>
    </xf>
    <xf numFmtId="0" fontId="0" fillId="0" borderId="0" xfId="0" applyAlignment="1">
      <alignment wrapText="1"/>
    </xf>
    <xf numFmtId="0" fontId="2" fillId="0" borderId="5" xfId="0" quotePrefix="1" applyFont="1" applyBorder="1" applyAlignment="1">
      <alignment horizontal="left" wrapText="1"/>
    </xf>
    <xf numFmtId="0" fontId="2" fillId="0" borderId="0" xfId="0" quotePrefix="1" applyFont="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31" fillId="0" borderId="5" xfId="0" applyFont="1" applyBorder="1" applyAlignment="1">
      <alignment horizontal="left" vertical="top" wrapText="1"/>
    </xf>
    <xf numFmtId="0" fontId="31" fillId="0" borderId="0" xfId="0" applyFont="1" applyAlignment="1">
      <alignment horizontal="left" vertical="top" wrapText="1"/>
    </xf>
    <xf numFmtId="0" fontId="2" fillId="0" borderId="0" xfId="0" applyFont="1" applyAlignment="1">
      <alignment horizontal="left" wrapText="1"/>
    </xf>
    <xf numFmtId="0" fontId="0" fillId="0" borderId="5" xfId="0" applyBorder="1" applyAlignment="1">
      <alignment vertical="top" wrapText="1"/>
    </xf>
    <xf numFmtId="0" fontId="0" fillId="0" borderId="0" xfId="0" applyAlignment="1">
      <alignment vertical="top" wrapText="1"/>
    </xf>
    <xf numFmtId="0" fontId="31" fillId="0" borderId="5" xfId="0" applyFont="1" applyBorder="1" applyAlignment="1">
      <alignment horizontal="left" wrapText="1"/>
    </xf>
    <xf numFmtId="0" fontId="32" fillId="0" borderId="5" xfId="0" applyFont="1" applyBorder="1" applyAlignment="1">
      <alignment wrapText="1"/>
    </xf>
    <xf numFmtId="0" fontId="32" fillId="0" borderId="0" xfId="0" applyFont="1" applyAlignment="1">
      <alignment wrapText="1"/>
    </xf>
    <xf numFmtId="0" fontId="23" fillId="0" borderId="5" xfId="0" applyFont="1" applyBorder="1" applyAlignment="1">
      <alignment horizontal="left" vertical="top" wrapText="1"/>
    </xf>
    <xf numFmtId="0" fontId="22" fillId="0" borderId="5" xfId="0" applyFont="1" applyBorder="1" applyAlignment="1">
      <alignment vertical="top" wrapText="1"/>
    </xf>
    <xf numFmtId="0" fontId="22" fillId="0" borderId="0" xfId="0" applyFont="1" applyAlignment="1">
      <alignmen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wrapText="1"/>
    </xf>
    <xf numFmtId="0" fontId="2" fillId="0" borderId="8" xfId="0" applyFont="1" applyBorder="1" applyAlignment="1">
      <alignment horizontal="left" vertical="top" wrapText="1"/>
    </xf>
  </cellXfs>
  <cellStyles count="4">
    <cellStyle name="ACMA 1" xfId="2" xr:uid="{3F824B84-91BC-4680-ABF1-983C6CB84BD9}"/>
    <cellStyle name="ACMA 2" xfId="3" xr:uid="{4C4F95AB-8A72-478A-836E-1792DC1F545B}"/>
    <cellStyle name="Navadno" xfId="0" builtinId="0"/>
    <cellStyle name="Valuta" xfId="1" builtinId="4"/>
  </cellStyles>
  <dxfs count="0"/>
  <tableStyles count="1" defaultTableStyle="TableStyleMedium9" defaultPivotStyle="PivotStyleLight16">
    <tableStyle name="Invisible" pivot="0" table="0" count="0" xr9:uid="{8A61CF9F-ABBC-4B9E-848C-EF6E12EE014B}"/>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4"/>
  <sheetViews>
    <sheetView tabSelected="1" view="pageBreakPreview" zoomScaleNormal="100" zoomScaleSheetLayoutView="100" workbookViewId="0">
      <selection activeCell="C16" sqref="C16"/>
    </sheetView>
  </sheetViews>
  <sheetFormatPr defaultRowHeight="12.75" x14ac:dyDescent="0.2"/>
  <cols>
    <col min="1" max="1" width="10.7109375" style="2" customWidth="1"/>
    <col min="2" max="2" width="44.7109375" style="17" customWidth="1"/>
    <col min="3" max="3" width="23.85546875" customWidth="1"/>
    <col min="4" max="4" width="3" style="2" customWidth="1"/>
    <col min="5" max="5" width="3.140625" style="2" customWidth="1"/>
    <col min="6" max="16384" width="9.140625" style="2"/>
  </cols>
  <sheetData>
    <row r="1" spans="1:5" ht="15.75" x14ac:dyDescent="0.25">
      <c r="A1" s="8"/>
      <c r="B1" s="7"/>
    </row>
    <row r="2" spans="1:5" ht="15" x14ac:dyDescent="0.2">
      <c r="A2" s="5"/>
      <c r="B2" s="7"/>
    </row>
    <row r="3" spans="1:5" s="28" customFormat="1" ht="21" thickBot="1" x14ac:dyDescent="0.35">
      <c r="A3" s="100" t="s">
        <v>79</v>
      </c>
      <c r="B3" s="102"/>
      <c r="C3" s="103"/>
      <c r="D3" s="101"/>
      <c r="E3" s="101"/>
    </row>
    <row r="4" spans="1:5" s="28" customFormat="1" ht="21" thickTop="1" x14ac:dyDescent="0.3">
      <c r="A4" s="29"/>
      <c r="B4" s="30"/>
      <c r="C4" s="31"/>
    </row>
    <row r="5" spans="1:5" s="28" customFormat="1" ht="20.25" x14ac:dyDescent="0.3">
      <c r="A5" s="29"/>
      <c r="B5" s="30"/>
      <c r="C5" s="31"/>
    </row>
    <row r="6" spans="1:5" s="28" customFormat="1" ht="20.25" x14ac:dyDescent="0.3">
      <c r="A6" s="29"/>
      <c r="B6" s="30"/>
      <c r="C6" s="31"/>
    </row>
    <row r="7" spans="1:5" s="28" customFormat="1" ht="20.25" x14ac:dyDescent="0.3">
      <c r="A7" s="29" t="s">
        <v>8</v>
      </c>
      <c r="B7" s="30"/>
      <c r="C7" s="31"/>
    </row>
    <row r="8" spans="1:5" ht="15" x14ac:dyDescent="0.2">
      <c r="A8" s="46"/>
      <c r="B8" s="47"/>
      <c r="C8" s="48"/>
      <c r="D8" s="34"/>
      <c r="E8" s="34"/>
    </row>
    <row r="9" spans="1:5" ht="15.75" x14ac:dyDescent="0.25">
      <c r="A9" s="10" t="s">
        <v>10</v>
      </c>
      <c r="B9" s="11"/>
      <c r="C9" s="15"/>
      <c r="D9" s="16" t="s">
        <v>26</v>
      </c>
    </row>
    <row r="10" spans="1:5" ht="15.75" x14ac:dyDescent="0.25">
      <c r="A10" s="5"/>
      <c r="B10" s="11"/>
      <c r="C10" s="15"/>
    </row>
    <row r="11" spans="1:5" ht="15.75" x14ac:dyDescent="0.25">
      <c r="A11" s="12" t="s">
        <v>9</v>
      </c>
      <c r="B11" s="11"/>
      <c r="C11" s="15"/>
      <c r="D11" s="16" t="s">
        <v>26</v>
      </c>
      <c r="E11"/>
    </row>
    <row r="12" spans="1:5" ht="15.75" x14ac:dyDescent="0.25">
      <c r="A12" s="12"/>
      <c r="B12" s="7"/>
      <c r="C12" s="15"/>
      <c r="E12"/>
    </row>
    <row r="13" spans="1:5" ht="15.75" x14ac:dyDescent="0.25">
      <c r="A13" s="10" t="s">
        <v>11</v>
      </c>
      <c r="B13" s="11"/>
      <c r="C13" s="15"/>
      <c r="D13" s="16" t="s">
        <v>26</v>
      </c>
      <c r="E13"/>
    </row>
    <row r="14" spans="1:5" ht="15.75" x14ac:dyDescent="0.25">
      <c r="A14" s="10"/>
      <c r="B14" s="11"/>
      <c r="C14" s="15"/>
      <c r="D14" s="16"/>
      <c r="E14"/>
    </row>
    <row r="15" spans="1:5" ht="15.75" x14ac:dyDescent="0.25">
      <c r="A15" s="10" t="s">
        <v>56</v>
      </c>
      <c r="B15" s="11"/>
      <c r="C15" s="15"/>
      <c r="D15" s="16" t="s">
        <v>26</v>
      </c>
      <c r="E15"/>
    </row>
    <row r="16" spans="1:5" ht="15.75" x14ac:dyDescent="0.25">
      <c r="A16" s="10"/>
      <c r="B16" s="11"/>
      <c r="C16" s="15"/>
      <c r="E16"/>
    </row>
    <row r="17" spans="1:5" ht="15.75" x14ac:dyDescent="0.25">
      <c r="A17" s="12" t="s">
        <v>105</v>
      </c>
      <c r="B17" s="11"/>
      <c r="C17" s="15"/>
      <c r="D17" s="16" t="s">
        <v>26</v>
      </c>
      <c r="E17"/>
    </row>
    <row r="18" spans="1:5" ht="15.75" x14ac:dyDescent="0.25">
      <c r="A18" s="12"/>
      <c r="B18" s="11"/>
      <c r="C18" s="15"/>
      <c r="D18" s="16"/>
      <c r="E18"/>
    </row>
    <row r="19" spans="1:5" ht="15.75" x14ac:dyDescent="0.25">
      <c r="A19" s="12" t="s">
        <v>106</v>
      </c>
      <c r="B19" s="11"/>
      <c r="C19" s="15"/>
      <c r="D19" s="16" t="s">
        <v>26</v>
      </c>
      <c r="E19"/>
    </row>
    <row r="20" spans="1:5" ht="15.75" x14ac:dyDescent="0.25">
      <c r="A20" s="12"/>
      <c r="B20" s="11"/>
      <c r="C20" s="15"/>
      <c r="D20" s="16"/>
      <c r="E20"/>
    </row>
    <row r="21" spans="1:5" ht="15.75" x14ac:dyDescent="0.25">
      <c r="A21" s="12" t="s">
        <v>107</v>
      </c>
      <c r="B21" s="11"/>
      <c r="C21" s="15"/>
      <c r="D21" s="16" t="s">
        <v>26</v>
      </c>
      <c r="E21"/>
    </row>
    <row r="22" spans="1:5" ht="15.75" x14ac:dyDescent="0.25">
      <c r="A22" s="12"/>
      <c r="B22" s="11"/>
      <c r="C22" s="15"/>
      <c r="D22" s="16"/>
      <c r="E22"/>
    </row>
    <row r="23" spans="1:5" ht="15.75" x14ac:dyDescent="0.25">
      <c r="A23" s="12" t="s">
        <v>132</v>
      </c>
      <c r="B23" s="11"/>
      <c r="C23" s="15"/>
      <c r="D23" s="16" t="s">
        <v>26</v>
      </c>
      <c r="E23"/>
    </row>
    <row r="24" spans="1:5" ht="16.5" thickBot="1" x14ac:dyDescent="0.3">
      <c r="A24" s="39"/>
      <c r="B24" s="40"/>
      <c r="C24" s="35"/>
      <c r="D24" s="18"/>
      <c r="E24" s="53"/>
    </row>
    <row r="25" spans="1:5" ht="18.75" thickTop="1" x14ac:dyDescent="0.25">
      <c r="A25" s="13" t="s">
        <v>8</v>
      </c>
      <c r="B25" s="14"/>
      <c r="C25" s="52"/>
      <c r="D25" s="110" t="s">
        <v>26</v>
      </c>
      <c r="E25"/>
    </row>
    <row r="26" spans="1:5" ht="18" x14ac:dyDescent="0.25">
      <c r="A26" s="13"/>
      <c r="B26" s="11"/>
      <c r="E26"/>
    </row>
    <row r="27" spans="1:5" ht="15.75" x14ac:dyDescent="0.25">
      <c r="A27" s="10"/>
      <c r="C27" s="15"/>
      <c r="E27"/>
    </row>
    <row r="28" spans="1:5" ht="16.5" thickBot="1" x14ac:dyDescent="0.3">
      <c r="A28" s="49"/>
      <c r="B28" s="56"/>
      <c r="C28" s="51"/>
      <c r="D28" s="50"/>
      <c r="E28" s="54"/>
    </row>
    <row r="29" spans="1:5" ht="18" x14ac:dyDescent="0.25">
      <c r="A29" s="79" t="s">
        <v>30</v>
      </c>
      <c r="B29" s="81"/>
      <c r="C29" s="82"/>
      <c r="D29" s="80"/>
      <c r="E29" s="108" t="s">
        <v>26</v>
      </c>
    </row>
    <row r="30" spans="1:5" ht="18" x14ac:dyDescent="0.25">
      <c r="A30" s="79" t="s">
        <v>69</v>
      </c>
      <c r="B30" s="81"/>
      <c r="C30" s="82"/>
      <c r="D30" s="80"/>
      <c r="E30" s="108" t="s">
        <v>26</v>
      </c>
    </row>
    <row r="31" spans="1:5" ht="18.75" thickBot="1" x14ac:dyDescent="0.3">
      <c r="A31" s="83" t="s">
        <v>51</v>
      </c>
      <c r="B31" s="85"/>
      <c r="C31" s="86"/>
      <c r="D31" s="84"/>
      <c r="E31" s="109" t="s">
        <v>26</v>
      </c>
    </row>
    <row r="32" spans="1:5" ht="13.5" thickTop="1" x14ac:dyDescent="0.2">
      <c r="C32" s="55"/>
      <c r="E32"/>
    </row>
    <row r="33" spans="5:5" x14ac:dyDescent="0.2">
      <c r="E33"/>
    </row>
    <row r="34" spans="5:5" x14ac:dyDescent="0.2">
      <c r="E34"/>
    </row>
    <row r="35" spans="5:5" x14ac:dyDescent="0.2">
      <c r="E35"/>
    </row>
    <row r="36" spans="5:5" x14ac:dyDescent="0.2">
      <c r="E36"/>
    </row>
    <row r="37" spans="5:5" x14ac:dyDescent="0.2">
      <c r="E37"/>
    </row>
    <row r="38" spans="5:5" x14ac:dyDescent="0.2">
      <c r="E38"/>
    </row>
    <row r="39" spans="5:5" x14ac:dyDescent="0.2">
      <c r="E39"/>
    </row>
    <row r="40" spans="5:5" x14ac:dyDescent="0.2">
      <c r="E40"/>
    </row>
    <row r="41" spans="5:5" x14ac:dyDescent="0.2">
      <c r="E41"/>
    </row>
    <row r="42" spans="5:5" x14ac:dyDescent="0.2">
      <c r="E42"/>
    </row>
    <row r="43" spans="5:5" x14ac:dyDescent="0.2">
      <c r="E43"/>
    </row>
    <row r="44" spans="5:5" x14ac:dyDescent="0.2">
      <c r="E44"/>
    </row>
    <row r="45" spans="5:5" x14ac:dyDescent="0.2">
      <c r="E45"/>
    </row>
    <row r="46" spans="5:5" x14ac:dyDescent="0.2">
      <c r="E46"/>
    </row>
    <row r="47" spans="5:5" x14ac:dyDescent="0.2">
      <c r="E47"/>
    </row>
    <row r="48" spans="5:5" x14ac:dyDescent="0.2">
      <c r="E48"/>
    </row>
    <row r="49" spans="5:5" x14ac:dyDescent="0.2">
      <c r="E49"/>
    </row>
    <row r="50" spans="5:5" x14ac:dyDescent="0.2">
      <c r="E50"/>
    </row>
    <row r="51" spans="5:5" x14ac:dyDescent="0.2">
      <c r="E51"/>
    </row>
    <row r="52" spans="5:5" x14ac:dyDescent="0.2">
      <c r="E52"/>
    </row>
    <row r="53" spans="5:5" x14ac:dyDescent="0.2">
      <c r="E53"/>
    </row>
    <row r="54" spans="5:5" x14ac:dyDescent="0.2">
      <c r="E54"/>
    </row>
    <row r="55" spans="5:5" x14ac:dyDescent="0.2">
      <c r="E55"/>
    </row>
    <row r="56" spans="5:5" x14ac:dyDescent="0.2">
      <c r="E56"/>
    </row>
    <row r="57" spans="5:5" x14ac:dyDescent="0.2">
      <c r="E57"/>
    </row>
    <row r="58" spans="5:5" x14ac:dyDescent="0.2">
      <c r="E58"/>
    </row>
    <row r="59" spans="5:5" x14ac:dyDescent="0.2">
      <c r="E59"/>
    </row>
    <row r="60" spans="5:5" x14ac:dyDescent="0.2">
      <c r="E60"/>
    </row>
    <row r="61" spans="5:5" x14ac:dyDescent="0.2">
      <c r="E61"/>
    </row>
    <row r="62" spans="5:5" x14ac:dyDescent="0.2">
      <c r="E62"/>
    </row>
    <row r="63" spans="5:5" x14ac:dyDescent="0.2">
      <c r="E63"/>
    </row>
    <row r="64" spans="5:5" x14ac:dyDescent="0.2">
      <c r="E64"/>
    </row>
    <row r="65" spans="5:5" x14ac:dyDescent="0.2">
      <c r="E65"/>
    </row>
    <row r="66" spans="5:5" x14ac:dyDescent="0.2">
      <c r="E66"/>
    </row>
    <row r="67" spans="5:5" x14ac:dyDescent="0.2">
      <c r="E67"/>
    </row>
    <row r="68" spans="5:5" x14ac:dyDescent="0.2">
      <c r="E68"/>
    </row>
    <row r="69" spans="5:5" x14ac:dyDescent="0.2">
      <c r="E69"/>
    </row>
    <row r="70" spans="5:5" x14ac:dyDescent="0.2">
      <c r="E70"/>
    </row>
    <row r="71" spans="5:5" x14ac:dyDescent="0.2">
      <c r="E71"/>
    </row>
    <row r="72" spans="5:5" x14ac:dyDescent="0.2">
      <c r="E72"/>
    </row>
    <row r="73" spans="5:5" x14ac:dyDescent="0.2">
      <c r="E73"/>
    </row>
    <row r="74" spans="5:5" x14ac:dyDescent="0.2">
      <c r="E74"/>
    </row>
    <row r="75" spans="5:5" x14ac:dyDescent="0.2">
      <c r="E75"/>
    </row>
    <row r="76" spans="5:5" x14ac:dyDescent="0.2">
      <c r="E76"/>
    </row>
    <row r="77" spans="5:5" x14ac:dyDescent="0.2">
      <c r="E77"/>
    </row>
    <row r="78" spans="5:5" x14ac:dyDescent="0.2">
      <c r="E78"/>
    </row>
    <row r="79" spans="5:5" x14ac:dyDescent="0.2">
      <c r="E79"/>
    </row>
    <row r="80" spans="5:5" x14ac:dyDescent="0.2">
      <c r="E80"/>
    </row>
    <row r="81" spans="5:5" x14ac:dyDescent="0.2">
      <c r="E81"/>
    </row>
    <row r="82" spans="5:5" x14ac:dyDescent="0.2">
      <c r="E82"/>
    </row>
    <row r="83" spans="5:5" x14ac:dyDescent="0.2">
      <c r="E83"/>
    </row>
    <row r="84" spans="5:5" x14ac:dyDescent="0.2">
      <c r="E84"/>
    </row>
    <row r="85" spans="5:5" x14ac:dyDescent="0.2">
      <c r="E85"/>
    </row>
    <row r="86" spans="5:5" x14ac:dyDescent="0.2">
      <c r="E86"/>
    </row>
    <row r="87" spans="5:5" x14ac:dyDescent="0.2">
      <c r="E87"/>
    </row>
    <row r="88" spans="5:5" x14ac:dyDescent="0.2">
      <c r="E88"/>
    </row>
    <row r="89" spans="5:5" x14ac:dyDescent="0.2">
      <c r="E89"/>
    </row>
    <row r="90" spans="5:5" x14ac:dyDescent="0.2">
      <c r="E90"/>
    </row>
    <row r="91" spans="5:5" x14ac:dyDescent="0.2">
      <c r="E91"/>
    </row>
    <row r="92" spans="5:5" x14ac:dyDescent="0.2">
      <c r="E92"/>
    </row>
    <row r="93" spans="5:5" x14ac:dyDescent="0.2">
      <c r="E93"/>
    </row>
    <row r="94" spans="5:5" x14ac:dyDescent="0.2">
      <c r="E94"/>
    </row>
    <row r="95" spans="5:5" x14ac:dyDescent="0.2">
      <c r="E95"/>
    </row>
    <row r="96" spans="5:5" x14ac:dyDescent="0.2">
      <c r="E96"/>
    </row>
    <row r="97" spans="5:5" x14ac:dyDescent="0.2">
      <c r="E97"/>
    </row>
    <row r="98" spans="5:5" x14ac:dyDescent="0.2">
      <c r="E98"/>
    </row>
    <row r="99" spans="5:5" x14ac:dyDescent="0.2">
      <c r="E99"/>
    </row>
    <row r="100" spans="5:5" x14ac:dyDescent="0.2">
      <c r="E100"/>
    </row>
    <row r="101" spans="5:5" x14ac:dyDescent="0.2">
      <c r="E101"/>
    </row>
    <row r="102" spans="5:5" x14ac:dyDescent="0.2">
      <c r="E102"/>
    </row>
    <row r="103" spans="5:5" x14ac:dyDescent="0.2">
      <c r="E103"/>
    </row>
    <row r="104" spans="5:5" x14ac:dyDescent="0.2">
      <c r="E104"/>
    </row>
    <row r="105" spans="5:5" x14ac:dyDescent="0.2">
      <c r="E105"/>
    </row>
    <row r="106" spans="5:5" x14ac:dyDescent="0.2">
      <c r="E106"/>
    </row>
    <row r="107" spans="5:5" x14ac:dyDescent="0.2">
      <c r="E107"/>
    </row>
    <row r="108" spans="5:5" x14ac:dyDescent="0.2">
      <c r="E108"/>
    </row>
    <row r="109" spans="5:5" x14ac:dyDescent="0.2">
      <c r="E109"/>
    </row>
    <row r="110" spans="5:5" x14ac:dyDescent="0.2">
      <c r="E110"/>
    </row>
    <row r="111" spans="5:5" x14ac:dyDescent="0.2">
      <c r="E111"/>
    </row>
    <row r="112" spans="5:5" x14ac:dyDescent="0.2">
      <c r="E112"/>
    </row>
    <row r="113" spans="5:5" x14ac:dyDescent="0.2">
      <c r="E113"/>
    </row>
    <row r="114" spans="5:5" x14ac:dyDescent="0.2">
      <c r="E114"/>
    </row>
    <row r="115" spans="5:5" x14ac:dyDescent="0.2">
      <c r="E115"/>
    </row>
    <row r="116" spans="5:5" x14ac:dyDescent="0.2">
      <c r="E116"/>
    </row>
    <row r="117" spans="5:5" x14ac:dyDescent="0.2">
      <c r="E117"/>
    </row>
    <row r="118" spans="5:5" x14ac:dyDescent="0.2">
      <c r="E118"/>
    </row>
    <row r="119" spans="5:5" x14ac:dyDescent="0.2">
      <c r="E119"/>
    </row>
    <row r="120" spans="5:5" x14ac:dyDescent="0.2">
      <c r="E120"/>
    </row>
    <row r="121" spans="5:5" x14ac:dyDescent="0.2">
      <c r="E121"/>
    </row>
    <row r="122" spans="5:5" x14ac:dyDescent="0.2">
      <c r="E122"/>
    </row>
    <row r="123" spans="5:5" x14ac:dyDescent="0.2">
      <c r="E123"/>
    </row>
    <row r="124" spans="5:5" x14ac:dyDescent="0.2">
      <c r="E124"/>
    </row>
  </sheetData>
  <phoneticPr fontId="0" type="noConversion"/>
  <pageMargins left="0.98425196850393704" right="0.39370078740157483" top="0.98425196850393704" bottom="0.98425196850393704" header="0.31496062992125984" footer="0.31496062992125984"/>
  <pageSetup paperSize="9" scale="98" orientation="portrait" r:id="rId1"/>
  <headerFooter alignWithMargins="0">
    <oddHeader>&amp;L&amp;K01+042Železniška cesta&amp;R&amp;K01+042NG/027-2017</oddHeader>
    <oddFooter>&amp;L&amp;K01+049PS-Prostor d.o.o.&amp;CStran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O522"/>
  <sheetViews>
    <sheetView view="pageBreakPreview" topLeftCell="A40" zoomScale="110" zoomScaleNormal="100" zoomScaleSheetLayoutView="110" workbookViewId="0">
      <selection activeCell="K77" sqref="K77"/>
    </sheetView>
  </sheetViews>
  <sheetFormatPr defaultRowHeight="12.75" x14ac:dyDescent="0.2"/>
  <cols>
    <col min="1" max="1" width="4.7109375" style="2" customWidth="1"/>
    <col min="2" max="2" width="8.28515625" style="2" customWidth="1"/>
    <col min="3" max="3" width="10.7109375" style="2" customWidth="1"/>
    <col min="4" max="4" width="7.7109375" style="2" customWidth="1"/>
    <col min="5" max="5" width="3" style="2" hidden="1" customWidth="1"/>
    <col min="6" max="6" width="4.42578125" style="2" hidden="1" customWidth="1"/>
    <col min="7" max="7" width="28.7109375" style="2" customWidth="1"/>
    <col min="8" max="8" width="12.7109375" style="2" hidden="1" customWidth="1"/>
    <col min="9" max="9" width="12.7109375" style="17" customWidth="1"/>
    <col min="10" max="10" width="11.42578125" style="2" hidden="1" customWidth="1"/>
    <col min="11" max="11" width="12.7109375" style="17" customWidth="1"/>
    <col min="12" max="12" width="2.5703125" style="17" customWidth="1"/>
    <col min="13" max="15" width="9.140625" style="2"/>
    <col min="16" max="16" width="12.140625" style="2" customWidth="1"/>
    <col min="17" max="16384" width="9.140625" style="2"/>
  </cols>
  <sheetData>
    <row r="2" spans="1:12" s="32" customFormat="1" ht="20.25" x14ac:dyDescent="0.3">
      <c r="A2" s="41" t="s">
        <v>66</v>
      </c>
      <c r="B2" s="42"/>
      <c r="C2" s="43" t="s">
        <v>67</v>
      </c>
      <c r="D2" s="43"/>
      <c r="E2" s="43"/>
      <c r="F2" s="43"/>
      <c r="G2" s="43"/>
      <c r="H2" s="44"/>
      <c r="I2" s="44"/>
      <c r="J2" s="44"/>
      <c r="K2" s="45"/>
      <c r="L2" s="44"/>
    </row>
    <row r="3" spans="1:12" ht="13.5" customHeight="1" x14ac:dyDescent="0.25">
      <c r="A3" s="9"/>
      <c r="B3" s="8"/>
      <c r="C3" s="1"/>
      <c r="I3" s="20"/>
      <c r="L3" s="21"/>
    </row>
    <row r="4" spans="1:12" ht="13.5" customHeight="1" x14ac:dyDescent="0.25">
      <c r="A4" s="111"/>
      <c r="B4" s="8"/>
      <c r="C4" s="1"/>
      <c r="I4" s="20"/>
      <c r="L4" s="21"/>
    </row>
    <row r="5" spans="1:12" s="6" customFormat="1" ht="16.5" thickBot="1" x14ac:dyDescent="0.3">
      <c r="A5" s="87"/>
      <c r="B5" s="75" t="s">
        <v>12</v>
      </c>
      <c r="C5" s="76"/>
      <c r="D5" s="76"/>
      <c r="E5" s="76"/>
      <c r="F5" s="76"/>
      <c r="G5" s="76"/>
      <c r="H5" s="77"/>
      <c r="I5" s="77"/>
      <c r="J5" s="77"/>
      <c r="K5" s="88"/>
      <c r="L5" s="77"/>
    </row>
    <row r="6" spans="1:12" ht="13.5" thickTop="1" x14ac:dyDescent="0.2">
      <c r="A6" s="111" t="s">
        <v>85</v>
      </c>
      <c r="B6" s="4"/>
      <c r="H6" s="17"/>
      <c r="J6" s="17"/>
      <c r="K6" s="19"/>
    </row>
    <row r="7" spans="1:12" ht="12.75" customHeight="1" x14ac:dyDescent="0.2">
      <c r="A7" s="62" t="s">
        <v>86</v>
      </c>
      <c r="B7" s="69" t="s">
        <v>72</v>
      </c>
      <c r="C7" s="164" t="s">
        <v>70</v>
      </c>
      <c r="D7" s="167"/>
      <c r="E7" s="167"/>
      <c r="F7" s="167"/>
      <c r="G7" s="167"/>
      <c r="H7" s="64"/>
      <c r="I7" s="64"/>
      <c r="J7" s="64"/>
      <c r="K7" s="67"/>
      <c r="L7" s="64"/>
    </row>
    <row r="8" spans="1:12" x14ac:dyDescent="0.2">
      <c r="A8" s="1"/>
      <c r="B8" s="9"/>
      <c r="C8" s="168"/>
      <c r="D8" s="168"/>
      <c r="E8" s="168"/>
      <c r="F8" s="168"/>
      <c r="G8" s="168"/>
      <c r="H8" s="17"/>
      <c r="J8" s="17"/>
      <c r="K8" s="19"/>
      <c r="L8"/>
    </row>
    <row r="9" spans="1:12" ht="13.5" thickBot="1" x14ac:dyDescent="0.25">
      <c r="A9" s="70"/>
      <c r="B9" s="57"/>
      <c r="C9" s="57" t="s">
        <v>71</v>
      </c>
      <c r="D9" s="18">
        <v>0.65</v>
      </c>
      <c r="E9" s="18"/>
      <c r="F9" s="18"/>
      <c r="G9" s="18"/>
      <c r="H9" s="59">
        <v>500000</v>
      </c>
      <c r="I9" s="59">
        <v>0</v>
      </c>
      <c r="J9" s="59">
        <f>D9*H9</f>
        <v>325000</v>
      </c>
      <c r="K9" s="60">
        <f>D9*I9</f>
        <v>0</v>
      </c>
      <c r="L9" s="53"/>
    </row>
    <row r="10" spans="1:12" ht="12.75" customHeight="1" thickTop="1" x14ac:dyDescent="0.2">
      <c r="A10" s="1"/>
      <c r="C10" s="9"/>
      <c r="H10" s="17"/>
      <c r="J10" s="17"/>
      <c r="K10" s="19"/>
      <c r="L10"/>
    </row>
    <row r="11" spans="1:12" x14ac:dyDescent="0.2">
      <c r="A11" s="62" t="s">
        <v>75</v>
      </c>
      <c r="B11" s="69" t="s">
        <v>77</v>
      </c>
      <c r="C11" s="164" t="s">
        <v>78</v>
      </c>
      <c r="D11" s="167"/>
      <c r="E11" s="167"/>
      <c r="F11" s="167"/>
      <c r="G11" s="167"/>
      <c r="H11" s="64"/>
      <c r="I11" s="64"/>
      <c r="J11" s="64"/>
      <c r="K11" s="67"/>
      <c r="L11" s="64"/>
    </row>
    <row r="12" spans="1:12" x14ac:dyDescent="0.2">
      <c r="A12" s="1"/>
      <c r="B12" s="9"/>
      <c r="C12" s="168"/>
      <c r="D12" s="168"/>
      <c r="E12" s="168"/>
      <c r="F12" s="168"/>
      <c r="G12" s="168"/>
      <c r="H12" s="17"/>
      <c r="J12" s="17"/>
      <c r="K12" s="19"/>
      <c r="L12"/>
    </row>
    <row r="13" spans="1:12" ht="12.75" customHeight="1" thickBot="1" x14ac:dyDescent="0.25">
      <c r="A13" s="70"/>
      <c r="B13" s="57"/>
      <c r="C13" s="57" t="s">
        <v>19</v>
      </c>
      <c r="D13" s="18">
        <v>28</v>
      </c>
      <c r="E13" s="18"/>
      <c r="F13" s="18"/>
      <c r="G13" s="18"/>
      <c r="H13" s="59">
        <v>500000</v>
      </c>
      <c r="I13" s="59">
        <v>0</v>
      </c>
      <c r="J13" s="59">
        <f>D13*H13</f>
        <v>14000000</v>
      </c>
      <c r="K13" s="60">
        <f>D13*I13</f>
        <v>0</v>
      </c>
      <c r="L13" s="53"/>
    </row>
    <row r="14" spans="1:12" ht="13.5" thickTop="1" x14ac:dyDescent="0.2">
      <c r="A14" s="1"/>
      <c r="C14" s="9"/>
      <c r="H14" s="17"/>
      <c r="J14" s="17"/>
      <c r="K14" s="19"/>
      <c r="L14"/>
    </row>
    <row r="15" spans="1:12" ht="12.75" customHeight="1" x14ac:dyDescent="0.2">
      <c r="A15" s="62" t="s">
        <v>76</v>
      </c>
      <c r="B15" s="69" t="s">
        <v>72</v>
      </c>
      <c r="C15" s="169" t="s">
        <v>108</v>
      </c>
      <c r="D15" s="169"/>
      <c r="E15" s="169"/>
      <c r="F15" s="169"/>
      <c r="G15" s="169"/>
      <c r="H15" s="64"/>
      <c r="I15" s="64"/>
      <c r="J15" s="64"/>
      <c r="K15" s="67"/>
      <c r="L15" s="64"/>
    </row>
    <row r="16" spans="1:12" x14ac:dyDescent="0.2">
      <c r="A16" s="1"/>
      <c r="B16" s="9"/>
      <c r="C16" s="170"/>
      <c r="D16" s="170"/>
      <c r="E16" s="170"/>
      <c r="F16" s="170"/>
      <c r="G16" s="170"/>
      <c r="H16" s="17"/>
      <c r="J16" s="17"/>
      <c r="K16" s="19"/>
      <c r="L16"/>
    </row>
    <row r="17" spans="1:12" ht="12.75" customHeight="1" thickBot="1" x14ac:dyDescent="0.25">
      <c r="A17" s="70"/>
      <c r="B17" s="57"/>
      <c r="C17" s="57" t="s">
        <v>71</v>
      </c>
      <c r="D17" s="18">
        <v>0.27</v>
      </c>
      <c r="E17" s="18"/>
      <c r="F17" s="18"/>
      <c r="G17" s="18"/>
      <c r="H17" s="59">
        <v>500000</v>
      </c>
      <c r="I17" s="59">
        <v>0</v>
      </c>
      <c r="J17" s="59">
        <f>D17*H17</f>
        <v>135000</v>
      </c>
      <c r="K17" s="60">
        <f>D17*I17</f>
        <v>0</v>
      </c>
      <c r="L17" s="53"/>
    </row>
    <row r="18" spans="1:12" ht="12.75" customHeight="1" thickTop="1" x14ac:dyDescent="0.2">
      <c r="A18" s="1"/>
      <c r="C18" s="9"/>
      <c r="H18" s="17"/>
      <c r="J18" s="17"/>
      <c r="K18" s="19"/>
      <c r="L18"/>
    </row>
    <row r="19" spans="1:12" x14ac:dyDescent="0.2">
      <c r="A19" s="142" t="s">
        <v>146</v>
      </c>
      <c r="B19" s="143"/>
      <c r="C19" s="171" t="s">
        <v>147</v>
      </c>
      <c r="D19" s="171"/>
      <c r="E19" s="171"/>
      <c r="F19" s="171"/>
      <c r="G19" s="171"/>
      <c r="H19" s="144"/>
      <c r="I19" s="144"/>
      <c r="J19" s="144"/>
      <c r="K19" s="145"/>
      <c r="L19" s="144"/>
    </row>
    <row r="20" spans="1:12" x14ac:dyDescent="0.2">
      <c r="A20" s="146"/>
      <c r="B20" s="147"/>
      <c r="C20" s="172"/>
      <c r="D20" s="172"/>
      <c r="E20" s="172"/>
      <c r="F20" s="172"/>
      <c r="G20" s="172"/>
      <c r="H20" s="148"/>
      <c r="I20" s="148"/>
      <c r="J20" s="148"/>
      <c r="K20" s="149"/>
      <c r="L20" s="150"/>
    </row>
    <row r="21" spans="1:12" ht="12.75" customHeight="1" thickBot="1" x14ac:dyDescent="0.25">
      <c r="A21" s="151"/>
      <c r="B21" s="152"/>
      <c r="C21" s="152" t="s">
        <v>19</v>
      </c>
      <c r="D21" s="153">
        <v>6</v>
      </c>
      <c r="E21" s="153"/>
      <c r="F21" s="153"/>
      <c r="G21" s="153"/>
      <c r="H21" s="154">
        <v>500000</v>
      </c>
      <c r="I21" s="154">
        <v>0</v>
      </c>
      <c r="J21" s="154">
        <f>D21*H21</f>
        <v>3000000</v>
      </c>
      <c r="K21" s="155">
        <f>D21*I21</f>
        <v>0</v>
      </c>
      <c r="L21" s="156"/>
    </row>
    <row r="22" spans="1:12" ht="13.5" thickTop="1" x14ac:dyDescent="0.2">
      <c r="A22" s="1"/>
      <c r="C22" s="9"/>
      <c r="H22" s="17"/>
      <c r="J22" s="17"/>
      <c r="K22" s="19"/>
      <c r="L22"/>
    </row>
    <row r="23" spans="1:12" ht="12.75" customHeight="1" x14ac:dyDescent="0.2">
      <c r="A23" s="142" t="s">
        <v>148</v>
      </c>
      <c r="B23" s="143"/>
      <c r="C23" s="171" t="s">
        <v>149</v>
      </c>
      <c r="D23" s="171"/>
      <c r="E23" s="171"/>
      <c r="F23" s="171"/>
      <c r="G23" s="171"/>
      <c r="H23" s="144"/>
      <c r="I23" s="144"/>
      <c r="J23" s="144"/>
      <c r="K23" s="145"/>
      <c r="L23" s="144"/>
    </row>
    <row r="24" spans="1:12" x14ac:dyDescent="0.2">
      <c r="A24" s="146"/>
      <c r="B24" s="147"/>
      <c r="C24" s="172"/>
      <c r="D24" s="172"/>
      <c r="E24" s="172"/>
      <c r="F24" s="172"/>
      <c r="G24" s="172"/>
      <c r="H24" s="148"/>
      <c r="I24" s="148"/>
      <c r="J24" s="148"/>
      <c r="K24" s="149"/>
      <c r="L24" s="150"/>
    </row>
    <row r="25" spans="1:12" ht="13.5" thickBot="1" x14ac:dyDescent="0.25">
      <c r="A25" s="151"/>
      <c r="B25" s="152"/>
      <c r="C25" s="152" t="s">
        <v>0</v>
      </c>
      <c r="D25" s="153">
        <v>420</v>
      </c>
      <c r="E25" s="153"/>
      <c r="F25" s="153"/>
      <c r="G25" s="153"/>
      <c r="H25" s="154">
        <v>500000</v>
      </c>
      <c r="I25" s="154">
        <v>0</v>
      </c>
      <c r="J25" s="154">
        <f>D25*H25</f>
        <v>210000000</v>
      </c>
      <c r="K25" s="155">
        <f>D25*I25</f>
        <v>0</v>
      </c>
      <c r="L25" s="156"/>
    </row>
    <row r="26" spans="1:12" ht="13.5" thickTop="1" x14ac:dyDescent="0.2">
      <c r="A26" s="1"/>
      <c r="C26" s="9"/>
      <c r="H26" s="17"/>
      <c r="J26" s="17"/>
      <c r="K26" s="19"/>
      <c r="L26"/>
    </row>
    <row r="27" spans="1:12" x14ac:dyDescent="0.2">
      <c r="A27" s="62">
        <v>2</v>
      </c>
      <c r="B27" s="69" t="s">
        <v>17</v>
      </c>
      <c r="C27" s="164" t="s">
        <v>57</v>
      </c>
      <c r="D27" s="165"/>
      <c r="E27" s="165"/>
      <c r="F27" s="165"/>
      <c r="G27" s="165"/>
      <c r="H27" s="64">
        <v>4000</v>
      </c>
      <c r="I27" s="64"/>
      <c r="J27" s="64"/>
      <c r="K27" s="67"/>
      <c r="L27" s="66"/>
    </row>
    <row r="28" spans="1:12" ht="12.75" customHeight="1" x14ac:dyDescent="0.2">
      <c r="A28" s="1"/>
      <c r="B28" s="9"/>
      <c r="C28" s="166"/>
      <c r="D28" s="166"/>
      <c r="E28" s="166"/>
      <c r="F28" s="166"/>
      <c r="G28" s="166"/>
      <c r="H28" s="17"/>
      <c r="J28" s="17"/>
      <c r="K28" s="19"/>
      <c r="L28"/>
    </row>
    <row r="29" spans="1:12" ht="13.5" thickBot="1" x14ac:dyDescent="0.25">
      <c r="A29" s="70"/>
      <c r="B29" s="57"/>
      <c r="C29" s="57" t="s">
        <v>19</v>
      </c>
      <c r="D29" s="18">
        <v>3</v>
      </c>
      <c r="E29" s="18"/>
      <c r="F29" s="18"/>
      <c r="G29" s="18"/>
      <c r="H29" s="59"/>
      <c r="I29" s="59">
        <v>0</v>
      </c>
      <c r="J29" s="59"/>
      <c r="K29" s="60">
        <f>D29*I29</f>
        <v>0</v>
      </c>
      <c r="L29" s="53"/>
    </row>
    <row r="30" spans="1:12" ht="13.5" thickTop="1" x14ac:dyDescent="0.2">
      <c r="A30" s="1"/>
      <c r="B30" s="9"/>
      <c r="C30" s="9"/>
      <c r="H30" s="17"/>
      <c r="J30" s="17"/>
      <c r="K30" s="19"/>
      <c r="L30"/>
    </row>
    <row r="31" spans="1:12" x14ac:dyDescent="0.2">
      <c r="A31" s="62">
        <v>3</v>
      </c>
      <c r="B31" s="69" t="s">
        <v>18</v>
      </c>
      <c r="C31" s="169" t="s">
        <v>141</v>
      </c>
      <c r="D31" s="169"/>
      <c r="E31" s="169"/>
      <c r="F31" s="169"/>
      <c r="G31" s="169"/>
      <c r="H31" s="64"/>
      <c r="I31" s="64"/>
      <c r="J31" s="64"/>
      <c r="K31" s="64"/>
      <c r="L31" s="66"/>
    </row>
    <row r="32" spans="1:12" x14ac:dyDescent="0.2">
      <c r="A32" s="1"/>
      <c r="B32" s="9"/>
      <c r="C32" s="170"/>
      <c r="D32" s="170"/>
      <c r="E32" s="170"/>
      <c r="F32" s="170"/>
      <c r="G32" s="170"/>
      <c r="H32" s="17"/>
      <c r="J32" s="17"/>
      <c r="L32"/>
    </row>
    <row r="33" spans="1:15" ht="12.75" customHeight="1" x14ac:dyDescent="0.2">
      <c r="A33" s="1"/>
      <c r="B33" s="9"/>
      <c r="C33" s="170"/>
      <c r="D33" s="170"/>
      <c r="E33" s="170"/>
      <c r="F33" s="170"/>
      <c r="G33" s="170"/>
      <c r="H33" s="17"/>
      <c r="J33" s="17"/>
      <c r="L33"/>
    </row>
    <row r="34" spans="1:15" ht="13.5" thickBot="1" x14ac:dyDescent="0.25">
      <c r="A34" s="70"/>
      <c r="B34" s="57"/>
      <c r="C34" s="57" t="s">
        <v>3</v>
      </c>
      <c r="D34" s="18">
        <v>1300</v>
      </c>
      <c r="E34" s="18"/>
      <c r="F34" s="18"/>
      <c r="G34" s="18"/>
      <c r="H34" s="59"/>
      <c r="I34" s="59">
        <v>0</v>
      </c>
      <c r="J34" s="59"/>
      <c r="K34" s="60">
        <f>D34*I34</f>
        <v>0</v>
      </c>
      <c r="L34" s="53"/>
    </row>
    <row r="35" spans="1:15" ht="13.5" thickTop="1" x14ac:dyDescent="0.2">
      <c r="A35" s="1"/>
      <c r="B35" s="9"/>
      <c r="C35" s="9"/>
      <c r="J35" s="17"/>
      <c r="K35" s="19"/>
      <c r="L35"/>
    </row>
    <row r="36" spans="1:15" x14ac:dyDescent="0.2">
      <c r="A36" s="62">
        <v>4</v>
      </c>
      <c r="B36" s="69" t="s">
        <v>43</v>
      </c>
      <c r="C36" s="169" t="s">
        <v>142</v>
      </c>
      <c r="D36" s="169"/>
      <c r="E36" s="169"/>
      <c r="F36" s="169"/>
      <c r="G36" s="169"/>
      <c r="H36" s="64"/>
      <c r="I36" s="64"/>
      <c r="J36" s="64"/>
      <c r="K36" s="67"/>
      <c r="L36" s="66"/>
    </row>
    <row r="37" spans="1:15" x14ac:dyDescent="0.2">
      <c r="A37" s="1"/>
      <c r="B37" s="9"/>
      <c r="C37" s="170"/>
      <c r="D37" s="170"/>
      <c r="E37" s="170"/>
      <c r="F37" s="170"/>
      <c r="G37" s="170"/>
      <c r="H37" s="17"/>
      <c r="J37" s="17"/>
      <c r="K37" s="19"/>
      <c r="L37"/>
    </row>
    <row r="38" spans="1:15" ht="12.75" customHeight="1" x14ac:dyDescent="0.2">
      <c r="A38" s="1"/>
      <c r="B38" s="9"/>
      <c r="C38" s="170"/>
      <c r="D38" s="170"/>
      <c r="E38" s="170"/>
      <c r="F38" s="170"/>
      <c r="G38" s="170"/>
      <c r="H38" s="17"/>
      <c r="J38" s="17"/>
      <c r="K38" s="19"/>
      <c r="L38"/>
    </row>
    <row r="39" spans="1:15" x14ac:dyDescent="0.2">
      <c r="A39" s="1"/>
      <c r="B39" s="9"/>
      <c r="C39" s="170"/>
      <c r="D39" s="170"/>
      <c r="E39" s="170"/>
      <c r="F39" s="170"/>
      <c r="G39" s="170"/>
      <c r="H39" s="17"/>
      <c r="J39" s="17"/>
      <c r="K39" s="19"/>
      <c r="L39"/>
    </row>
    <row r="40" spans="1:15" ht="13.5" thickBot="1" x14ac:dyDescent="0.25">
      <c r="A40" s="70"/>
      <c r="B40" s="57"/>
      <c r="C40" s="57" t="s">
        <v>3</v>
      </c>
      <c r="D40" s="18">
        <v>5</v>
      </c>
      <c r="E40" s="18"/>
      <c r="F40" s="18"/>
      <c r="G40" s="18"/>
      <c r="H40" s="59"/>
      <c r="I40" s="59">
        <v>0</v>
      </c>
      <c r="J40" s="59"/>
      <c r="K40" s="60">
        <f>D40*I40</f>
        <v>0</v>
      </c>
      <c r="L40" s="53"/>
    </row>
    <row r="41" spans="1:15" ht="13.5" thickTop="1" x14ac:dyDescent="0.2">
      <c r="A41" s="1"/>
      <c r="B41" s="9"/>
      <c r="C41" s="9"/>
      <c r="H41" s="17"/>
      <c r="J41" s="17"/>
      <c r="K41" s="19"/>
      <c r="L41"/>
    </row>
    <row r="42" spans="1:15" x14ac:dyDescent="0.2">
      <c r="A42" s="62">
        <v>5</v>
      </c>
      <c r="B42" s="69" t="s">
        <v>49</v>
      </c>
      <c r="C42" s="164" t="s">
        <v>143</v>
      </c>
      <c r="D42" s="165"/>
      <c r="E42" s="165"/>
      <c r="F42" s="165"/>
      <c r="G42" s="165"/>
      <c r="H42" s="64">
        <v>1100</v>
      </c>
      <c r="I42" s="64"/>
      <c r="J42" s="64"/>
      <c r="K42" s="67"/>
      <c r="L42" s="66"/>
    </row>
    <row r="43" spans="1:15" ht="12.75" customHeight="1" x14ac:dyDescent="0.2">
      <c r="A43" s="1"/>
      <c r="B43" s="9"/>
      <c r="C43" s="166"/>
      <c r="D43" s="166"/>
      <c r="E43" s="166"/>
      <c r="F43" s="166"/>
      <c r="G43" s="166"/>
      <c r="H43" s="17"/>
      <c r="J43" s="17"/>
      <c r="K43" s="19"/>
      <c r="L43"/>
    </row>
    <row r="44" spans="1:15" ht="13.5" thickBot="1" x14ac:dyDescent="0.25">
      <c r="A44" s="70"/>
      <c r="B44" s="57"/>
      <c r="C44" s="57" t="s">
        <v>0</v>
      </c>
      <c r="D44" s="18">
        <v>5</v>
      </c>
      <c r="E44" s="18"/>
      <c r="F44" s="18"/>
      <c r="G44" s="18"/>
      <c r="H44" s="59"/>
      <c r="I44" s="59">
        <v>0</v>
      </c>
      <c r="J44" s="59"/>
      <c r="K44" s="60">
        <f>D44*I44</f>
        <v>0</v>
      </c>
      <c r="L44" s="53"/>
      <c r="O44" s="124"/>
    </row>
    <row r="45" spans="1:15" ht="13.5" thickTop="1" x14ac:dyDescent="0.2">
      <c r="A45" s="1"/>
      <c r="B45" s="9"/>
      <c r="C45" s="9"/>
      <c r="H45" s="17"/>
      <c r="J45" s="17"/>
      <c r="K45" s="19"/>
      <c r="L45"/>
    </row>
    <row r="46" spans="1:15" x14ac:dyDescent="0.2">
      <c r="A46" s="62">
        <v>6</v>
      </c>
      <c r="B46" s="69" t="s">
        <v>59</v>
      </c>
      <c r="C46" s="169" t="s">
        <v>115</v>
      </c>
      <c r="D46" s="169"/>
      <c r="E46" s="169"/>
      <c r="F46" s="169"/>
      <c r="G46" s="169"/>
      <c r="H46" s="64">
        <v>720</v>
      </c>
      <c r="I46" s="64"/>
      <c r="J46" s="64">
        <f>D49*H46</f>
        <v>1440</v>
      </c>
      <c r="K46" s="64"/>
      <c r="L46" s="66"/>
    </row>
    <row r="47" spans="1:15" x14ac:dyDescent="0.2">
      <c r="A47" s="1"/>
      <c r="B47" s="9"/>
      <c r="C47" s="170"/>
      <c r="D47" s="170"/>
      <c r="E47" s="170"/>
      <c r="F47" s="170"/>
      <c r="G47" s="170"/>
      <c r="H47" s="17"/>
      <c r="J47" s="17"/>
      <c r="L47"/>
    </row>
    <row r="48" spans="1:15" ht="12.75" customHeight="1" x14ac:dyDescent="0.2">
      <c r="A48" s="1"/>
      <c r="B48" s="9"/>
      <c r="C48" s="170"/>
      <c r="D48" s="170"/>
      <c r="E48" s="170"/>
      <c r="F48" s="170"/>
      <c r="G48" s="170"/>
      <c r="H48" s="17"/>
      <c r="J48" s="17"/>
      <c r="L48"/>
    </row>
    <row r="49" spans="1:12" ht="13.5" thickBot="1" x14ac:dyDescent="0.25">
      <c r="A49" s="70"/>
      <c r="B49" s="57"/>
      <c r="C49" s="57" t="s">
        <v>19</v>
      </c>
      <c r="D49" s="18">
        <v>2</v>
      </c>
      <c r="E49" s="18"/>
      <c r="F49" s="18"/>
      <c r="G49" s="18"/>
      <c r="H49" s="59"/>
      <c r="I49" s="59">
        <v>0</v>
      </c>
      <c r="J49" s="59"/>
      <c r="K49" s="60">
        <f>D49*I49</f>
        <v>0</v>
      </c>
      <c r="L49" s="53"/>
    </row>
    <row r="50" spans="1:12" ht="13.5" thickTop="1" x14ac:dyDescent="0.2">
      <c r="A50" s="1"/>
      <c r="B50" s="9"/>
      <c r="C50" s="9"/>
      <c r="H50" s="17"/>
      <c r="J50" s="17"/>
      <c r="K50" s="19"/>
      <c r="L50"/>
    </row>
    <row r="51" spans="1:12" x14ac:dyDescent="0.2">
      <c r="A51" s="62">
        <v>7</v>
      </c>
      <c r="B51" s="69" t="s">
        <v>80</v>
      </c>
      <c r="C51" s="169" t="s">
        <v>117</v>
      </c>
      <c r="D51" s="169"/>
      <c r="E51" s="169"/>
      <c r="F51" s="169"/>
      <c r="G51" s="169"/>
      <c r="H51" s="64">
        <v>12000</v>
      </c>
      <c r="I51" s="64"/>
      <c r="J51" s="64">
        <f>D54*H51</f>
        <v>5520000</v>
      </c>
      <c r="K51" s="67"/>
      <c r="L51" s="66"/>
    </row>
    <row r="52" spans="1:12" x14ac:dyDescent="0.2">
      <c r="A52" s="1"/>
      <c r="B52" s="9"/>
      <c r="C52" s="170"/>
      <c r="D52" s="170"/>
      <c r="E52" s="170"/>
      <c r="F52" s="170"/>
      <c r="G52" s="170"/>
      <c r="H52" s="17"/>
      <c r="J52" s="17"/>
      <c r="K52" s="19"/>
      <c r="L52"/>
    </row>
    <row r="53" spans="1:12" x14ac:dyDescent="0.2">
      <c r="A53" s="1"/>
      <c r="B53" s="9"/>
      <c r="C53" s="170"/>
      <c r="D53" s="170"/>
      <c r="E53" s="170"/>
      <c r="F53" s="170"/>
      <c r="G53" s="170"/>
      <c r="H53" s="17"/>
      <c r="J53" s="17"/>
      <c r="K53" s="19"/>
      <c r="L53"/>
    </row>
    <row r="54" spans="1:12" ht="13.5" thickBot="1" x14ac:dyDescent="0.25">
      <c r="A54" s="70"/>
      <c r="B54" s="57"/>
      <c r="C54" s="57" t="s">
        <v>6</v>
      </c>
      <c r="D54" s="18">
        <v>460</v>
      </c>
      <c r="E54" s="18"/>
      <c r="F54" s="18"/>
      <c r="G54" s="18"/>
      <c r="H54" s="59"/>
      <c r="I54" s="59">
        <v>0</v>
      </c>
      <c r="J54" s="59"/>
      <c r="K54" s="60">
        <f>D54*I54</f>
        <v>0</v>
      </c>
      <c r="L54" s="53"/>
    </row>
    <row r="55" spans="1:12" ht="13.5" thickTop="1" x14ac:dyDescent="0.2">
      <c r="A55" s="1"/>
      <c r="B55" s="9"/>
      <c r="C55" s="9"/>
      <c r="H55" s="17"/>
      <c r="J55" s="17"/>
      <c r="K55" s="19"/>
      <c r="L55"/>
    </row>
    <row r="56" spans="1:12" x14ac:dyDescent="0.2">
      <c r="A56" s="62">
        <v>8</v>
      </c>
      <c r="B56" s="69"/>
      <c r="C56" s="169" t="s">
        <v>116</v>
      </c>
      <c r="D56" s="169"/>
      <c r="E56" s="169"/>
      <c r="F56" s="169"/>
      <c r="G56" s="169"/>
      <c r="H56" s="64">
        <v>12000</v>
      </c>
      <c r="I56" s="64"/>
      <c r="J56" s="64">
        <f>D59*H56</f>
        <v>360000</v>
      </c>
      <c r="K56" s="67"/>
      <c r="L56" s="66"/>
    </row>
    <row r="57" spans="1:12" x14ac:dyDescent="0.2">
      <c r="A57" s="1"/>
      <c r="B57" s="9"/>
      <c r="C57" s="170"/>
      <c r="D57" s="170"/>
      <c r="E57" s="170"/>
      <c r="F57" s="170"/>
      <c r="G57" s="170"/>
      <c r="H57" s="17"/>
      <c r="J57" s="17"/>
      <c r="K57" s="19"/>
      <c r="L57"/>
    </row>
    <row r="58" spans="1:12" x14ac:dyDescent="0.2">
      <c r="A58" s="1"/>
      <c r="B58" s="9"/>
      <c r="C58" s="170"/>
      <c r="D58" s="170"/>
      <c r="E58" s="170"/>
      <c r="F58" s="170"/>
      <c r="G58" s="170"/>
      <c r="H58" s="17"/>
      <c r="J58" s="17"/>
      <c r="K58" s="19"/>
      <c r="L58"/>
    </row>
    <row r="59" spans="1:12" ht="13.5" thickBot="1" x14ac:dyDescent="0.25">
      <c r="A59" s="70"/>
      <c r="B59" s="57"/>
      <c r="C59" s="57" t="s">
        <v>6</v>
      </c>
      <c r="D59" s="18">
        <v>30</v>
      </c>
      <c r="E59" s="18"/>
      <c r="F59" s="18"/>
      <c r="G59" s="18"/>
      <c r="H59" s="59"/>
      <c r="I59" s="59">
        <v>0</v>
      </c>
      <c r="J59" s="59"/>
      <c r="K59" s="60">
        <f>D59*I59</f>
        <v>0</v>
      </c>
      <c r="L59" s="53"/>
    </row>
    <row r="60" spans="1:12" ht="13.5" thickTop="1" x14ac:dyDescent="0.2">
      <c r="A60" s="1"/>
      <c r="B60" s="9"/>
      <c r="C60" s="9"/>
      <c r="H60" s="17"/>
      <c r="J60" s="17"/>
      <c r="K60" s="19"/>
      <c r="L60"/>
    </row>
    <row r="61" spans="1:12" x14ac:dyDescent="0.2">
      <c r="A61" s="62">
        <v>9</v>
      </c>
      <c r="B61" s="69" t="s">
        <v>31</v>
      </c>
      <c r="C61" s="164" t="s">
        <v>139</v>
      </c>
      <c r="D61" s="165"/>
      <c r="E61" s="165"/>
      <c r="F61" s="165"/>
      <c r="G61" s="165"/>
      <c r="H61" s="64">
        <v>12000</v>
      </c>
      <c r="I61" s="64"/>
      <c r="J61" s="64">
        <f>D63*H61</f>
        <v>720000</v>
      </c>
      <c r="K61" s="67"/>
      <c r="L61"/>
    </row>
    <row r="62" spans="1:12" x14ac:dyDescent="0.2">
      <c r="A62" s="1"/>
      <c r="B62" s="9"/>
      <c r="C62" s="166"/>
      <c r="D62" s="166"/>
      <c r="E62" s="166"/>
      <c r="F62" s="166"/>
      <c r="G62" s="166"/>
      <c r="H62" s="17"/>
      <c r="J62" s="17"/>
      <c r="K62" s="19"/>
      <c r="L62"/>
    </row>
    <row r="63" spans="1:12" ht="13.5" thickBot="1" x14ac:dyDescent="0.25">
      <c r="A63" s="70"/>
      <c r="B63" s="57"/>
      <c r="C63" s="57" t="s">
        <v>44</v>
      </c>
      <c r="D63" s="18">
        <v>60</v>
      </c>
      <c r="E63" s="18"/>
      <c r="F63" s="18"/>
      <c r="G63" s="18"/>
      <c r="H63" s="59"/>
      <c r="I63" s="59">
        <v>0</v>
      </c>
      <c r="J63" s="59"/>
      <c r="K63" s="60">
        <f>D63*I63</f>
        <v>0</v>
      </c>
      <c r="L63" s="60"/>
    </row>
    <row r="64" spans="1:12" ht="13.5" thickTop="1" x14ac:dyDescent="0.2">
      <c r="A64" s="1"/>
      <c r="B64" s="9"/>
      <c r="C64" s="9"/>
      <c r="H64" s="17"/>
      <c r="J64" s="17"/>
      <c r="K64" s="19"/>
      <c r="L64" s="19"/>
    </row>
    <row r="65" spans="1:12" x14ac:dyDescent="0.2">
      <c r="A65" s="62">
        <v>10</v>
      </c>
      <c r="B65" s="69" t="s">
        <v>41</v>
      </c>
      <c r="C65" s="69" t="s">
        <v>42</v>
      </c>
      <c r="D65" s="63"/>
      <c r="E65" s="63"/>
      <c r="F65" s="63"/>
      <c r="G65" s="63"/>
      <c r="H65" s="64"/>
      <c r="I65" s="64"/>
      <c r="J65" s="64"/>
      <c r="K65" s="67"/>
      <c r="L65" s="67"/>
    </row>
    <row r="66" spans="1:12" ht="13.5" thickBot="1" x14ac:dyDescent="0.25">
      <c r="A66" s="70"/>
      <c r="B66" s="57"/>
      <c r="C66" s="57" t="s">
        <v>25</v>
      </c>
      <c r="D66" s="18">
        <v>15</v>
      </c>
      <c r="E66" s="18"/>
      <c r="F66" s="18"/>
      <c r="G66" s="18"/>
      <c r="H66" s="59"/>
      <c r="I66" s="59">
        <v>0</v>
      </c>
      <c r="J66" s="59"/>
      <c r="K66" s="60">
        <f>D66*I66</f>
        <v>0</v>
      </c>
      <c r="L66" s="60"/>
    </row>
    <row r="67" spans="1:12" ht="13.5" thickTop="1" x14ac:dyDescent="0.2">
      <c r="A67" s="1"/>
      <c r="B67" s="9"/>
      <c r="C67" s="9"/>
      <c r="H67" s="17"/>
      <c r="J67" s="17"/>
      <c r="K67" s="19"/>
      <c r="L67" s="19"/>
    </row>
    <row r="68" spans="1:12" x14ac:dyDescent="0.2">
      <c r="A68" s="62">
        <v>11</v>
      </c>
      <c r="B68" s="69"/>
      <c r="C68" s="69" t="s">
        <v>190</v>
      </c>
      <c r="D68" s="63"/>
      <c r="E68" s="63"/>
      <c r="F68" s="63"/>
      <c r="G68" s="63"/>
      <c r="H68" s="64"/>
      <c r="I68" s="64"/>
      <c r="J68" s="64"/>
      <c r="K68" s="67"/>
      <c r="L68" s="67"/>
    </row>
    <row r="69" spans="1:12" ht="13.5" thickBot="1" x14ac:dyDescent="0.25">
      <c r="A69" s="70"/>
      <c r="B69" s="57"/>
      <c r="C69" s="57" t="s">
        <v>25</v>
      </c>
      <c r="D69" s="18">
        <v>10</v>
      </c>
      <c r="E69" s="18"/>
      <c r="F69" s="18"/>
      <c r="G69" s="18"/>
      <c r="H69" s="59"/>
      <c r="I69" s="59">
        <v>0</v>
      </c>
      <c r="J69" s="59"/>
      <c r="K69" s="60">
        <f>D69*I69</f>
        <v>0</v>
      </c>
      <c r="L69" s="60"/>
    </row>
    <row r="70" spans="1:12" ht="13.5" thickTop="1" x14ac:dyDescent="0.2">
      <c r="A70" s="1"/>
      <c r="B70" s="9"/>
      <c r="C70" s="9"/>
      <c r="H70" s="17"/>
      <c r="J70" s="17"/>
      <c r="K70" s="19"/>
      <c r="L70" s="19"/>
    </row>
    <row r="71" spans="1:12" x14ac:dyDescent="0.2">
      <c r="A71" s="62">
        <v>12</v>
      </c>
      <c r="B71" s="69"/>
      <c r="C71" s="69" t="s">
        <v>191</v>
      </c>
      <c r="D71" s="63"/>
      <c r="E71" s="63"/>
      <c r="F71" s="63"/>
      <c r="G71" s="63"/>
      <c r="H71" s="64"/>
      <c r="I71" s="64"/>
      <c r="J71" s="64"/>
      <c r="K71" s="67"/>
      <c r="L71" s="67"/>
    </row>
    <row r="72" spans="1:12" ht="13.5" thickBot="1" x14ac:dyDescent="0.25">
      <c r="A72" s="70"/>
      <c r="B72" s="57"/>
      <c r="C72" s="57" t="s">
        <v>25</v>
      </c>
      <c r="D72" s="18">
        <v>10</v>
      </c>
      <c r="E72" s="18"/>
      <c r="F72" s="18"/>
      <c r="G72" s="18"/>
      <c r="H72" s="59"/>
      <c r="I72" s="59">
        <v>0</v>
      </c>
      <c r="J72" s="59"/>
      <c r="K72" s="60">
        <f>D72*I72</f>
        <v>0</v>
      </c>
      <c r="L72" s="60"/>
    </row>
    <row r="73" spans="1:12" ht="13.5" thickTop="1" x14ac:dyDescent="0.2">
      <c r="A73" s="1"/>
      <c r="B73" s="9"/>
      <c r="C73" s="9"/>
      <c r="H73" s="17"/>
      <c r="J73" s="17"/>
      <c r="K73" s="19"/>
      <c r="L73" s="19"/>
    </row>
    <row r="74" spans="1:12" x14ac:dyDescent="0.2">
      <c r="A74" s="62">
        <v>13</v>
      </c>
      <c r="B74" s="69"/>
      <c r="C74" s="69" t="s">
        <v>145</v>
      </c>
      <c r="D74" s="63"/>
      <c r="E74" s="63"/>
      <c r="F74" s="63"/>
      <c r="G74" s="63"/>
      <c r="H74" s="64"/>
      <c r="I74" s="64"/>
      <c r="J74" s="64"/>
      <c r="K74" s="67"/>
      <c r="L74" s="67"/>
    </row>
    <row r="75" spans="1:12" ht="13.5" thickBot="1" x14ac:dyDescent="0.25">
      <c r="A75" s="70"/>
      <c r="B75" s="57"/>
      <c r="C75" s="57" t="s">
        <v>144</v>
      </c>
      <c r="D75" s="18">
        <v>1</v>
      </c>
      <c r="E75" s="18"/>
      <c r="F75" s="18"/>
      <c r="G75" s="18"/>
      <c r="H75" s="59"/>
      <c r="I75" s="59">
        <v>0</v>
      </c>
      <c r="J75" s="59"/>
      <c r="K75" s="60">
        <f>D75*I75</f>
        <v>0</v>
      </c>
      <c r="L75" s="60"/>
    </row>
    <row r="76" spans="1:12" ht="13.5" thickTop="1" x14ac:dyDescent="0.2">
      <c r="A76" s="1"/>
      <c r="B76" s="1"/>
      <c r="H76" s="17"/>
      <c r="J76" s="17"/>
    </row>
    <row r="77" spans="1:12" ht="16.5" thickBot="1" x14ac:dyDescent="0.3">
      <c r="A77" s="74"/>
      <c r="B77" s="74"/>
      <c r="C77" s="74" t="s">
        <v>13</v>
      </c>
      <c r="D77" s="76"/>
      <c r="E77" s="76"/>
      <c r="F77" s="74" t="s">
        <v>1</v>
      </c>
      <c r="G77" s="75"/>
      <c r="H77" s="81"/>
      <c r="I77" s="104"/>
      <c r="J77" s="81"/>
      <c r="K77" s="91">
        <f>SUM(K7:K76)</f>
        <v>0</v>
      </c>
      <c r="L77" s="104" t="s">
        <v>26</v>
      </c>
    </row>
    <row r="78" spans="1:12" ht="13.5" thickTop="1" x14ac:dyDescent="0.2">
      <c r="A78" s="1"/>
      <c r="B78" s="1"/>
      <c r="H78" s="17"/>
      <c r="J78" s="17"/>
    </row>
    <row r="79" spans="1:12" x14ac:dyDescent="0.2">
      <c r="A79" s="3"/>
      <c r="B79" s="1"/>
      <c r="C79" s="36"/>
      <c r="H79" s="17"/>
      <c r="J79" s="17"/>
    </row>
    <row r="80" spans="1:12" x14ac:dyDescent="0.2">
      <c r="A80" s="1"/>
      <c r="B80" s="1"/>
      <c r="H80" s="17"/>
      <c r="J80" s="17"/>
    </row>
    <row r="81" spans="1:10" x14ac:dyDescent="0.2">
      <c r="A81" s="1"/>
      <c r="B81" s="1"/>
      <c r="H81" s="17"/>
      <c r="J81" s="17"/>
    </row>
    <row r="82" spans="1:10" x14ac:dyDescent="0.2">
      <c r="A82" s="1"/>
      <c r="B82" s="1"/>
      <c r="H82" s="17"/>
      <c r="J82" s="17"/>
    </row>
    <row r="83" spans="1:10" x14ac:dyDescent="0.2">
      <c r="A83" s="1"/>
      <c r="B83" s="1"/>
      <c r="H83" s="17"/>
      <c r="J83" s="17"/>
    </row>
    <row r="84" spans="1:10" x14ac:dyDescent="0.2">
      <c r="A84" s="1"/>
      <c r="B84" s="1"/>
      <c r="H84" s="17"/>
      <c r="J84" s="17"/>
    </row>
    <row r="85" spans="1:10" x14ac:dyDescent="0.2">
      <c r="A85" s="1"/>
      <c r="B85" s="1"/>
      <c r="H85" s="17"/>
      <c r="J85" s="17"/>
    </row>
    <row r="86" spans="1:10" x14ac:dyDescent="0.2">
      <c r="A86" s="1"/>
      <c r="B86" s="1"/>
      <c r="H86" s="17"/>
      <c r="J86" s="17"/>
    </row>
    <row r="87" spans="1:10" x14ac:dyDescent="0.2">
      <c r="A87" s="1"/>
      <c r="B87" s="1"/>
      <c r="H87" s="17"/>
      <c r="J87" s="17"/>
    </row>
    <row r="88" spans="1:10" x14ac:dyDescent="0.2">
      <c r="A88" s="1"/>
      <c r="B88" s="1"/>
      <c r="H88" s="17"/>
      <c r="J88" s="17"/>
    </row>
    <row r="89" spans="1:10" x14ac:dyDescent="0.2">
      <c r="A89" s="1"/>
      <c r="B89" s="1"/>
      <c r="H89" s="17"/>
      <c r="J89" s="17"/>
    </row>
    <row r="90" spans="1:10" x14ac:dyDescent="0.2">
      <c r="A90" s="1"/>
      <c r="B90" s="1"/>
      <c r="H90" s="17"/>
      <c r="J90" s="17"/>
    </row>
    <row r="91" spans="1:10" x14ac:dyDescent="0.2">
      <c r="A91" s="1"/>
      <c r="B91" s="1"/>
      <c r="H91" s="17"/>
      <c r="J91" s="17"/>
    </row>
    <row r="92" spans="1:10" x14ac:dyDescent="0.2">
      <c r="A92" s="1"/>
      <c r="B92" s="1"/>
      <c r="H92" s="17"/>
      <c r="J92" s="17"/>
    </row>
    <row r="93" spans="1:10" x14ac:dyDescent="0.2">
      <c r="A93" s="1"/>
      <c r="B93" s="1"/>
      <c r="H93" s="17"/>
      <c r="J93" s="17"/>
    </row>
    <row r="94" spans="1:10" x14ac:dyDescent="0.2">
      <c r="A94" s="1"/>
      <c r="B94" s="1"/>
      <c r="H94" s="17"/>
      <c r="J94" s="17"/>
    </row>
    <row r="95" spans="1:10" x14ac:dyDescent="0.2">
      <c r="A95" s="1"/>
      <c r="B95" s="1"/>
    </row>
    <row r="96" spans="1:10" x14ac:dyDescent="0.2">
      <c r="A96" s="1"/>
      <c r="B96" s="1"/>
    </row>
    <row r="97" spans="1:2" x14ac:dyDescent="0.2">
      <c r="A97" s="1"/>
      <c r="B97" s="1"/>
    </row>
    <row r="98" spans="1:2" x14ac:dyDescent="0.2">
      <c r="A98" s="1"/>
      <c r="B98" s="1"/>
    </row>
    <row r="99" spans="1:2" x14ac:dyDescent="0.2">
      <c r="A99" s="1"/>
      <c r="B99" s="1"/>
    </row>
    <row r="100" spans="1:2" x14ac:dyDescent="0.2">
      <c r="A100" s="1"/>
      <c r="B100" s="1"/>
    </row>
    <row r="101" spans="1:2" x14ac:dyDescent="0.2">
      <c r="A101" s="1"/>
      <c r="B101" s="1"/>
    </row>
    <row r="102" spans="1:2" x14ac:dyDescent="0.2">
      <c r="A102" s="1"/>
      <c r="B102" s="1"/>
    </row>
    <row r="103" spans="1:2" x14ac:dyDescent="0.2">
      <c r="A103" s="1"/>
      <c r="B103" s="1"/>
    </row>
    <row r="104" spans="1:2" x14ac:dyDescent="0.2">
      <c r="A104" s="1"/>
      <c r="B104" s="1"/>
    </row>
    <row r="105" spans="1:2" x14ac:dyDescent="0.2">
      <c r="A105" s="1"/>
      <c r="B105" s="1"/>
    </row>
    <row r="106" spans="1:2" x14ac:dyDescent="0.2">
      <c r="A106" s="1"/>
      <c r="B106" s="1"/>
    </row>
    <row r="107" spans="1:2" x14ac:dyDescent="0.2">
      <c r="A107" s="1"/>
      <c r="B107" s="1"/>
    </row>
    <row r="108" spans="1:2" x14ac:dyDescent="0.2">
      <c r="A108" s="1"/>
      <c r="B108" s="1"/>
    </row>
    <row r="109" spans="1:2" x14ac:dyDescent="0.2">
      <c r="A109" s="1"/>
      <c r="B109" s="1"/>
    </row>
    <row r="110" spans="1:2" x14ac:dyDescent="0.2">
      <c r="A110" s="1"/>
      <c r="B110" s="1"/>
    </row>
    <row r="111" spans="1:2" x14ac:dyDescent="0.2">
      <c r="A111" s="1"/>
      <c r="B111" s="1"/>
    </row>
    <row r="112" spans="1:2" x14ac:dyDescent="0.2">
      <c r="A112" s="1"/>
      <c r="B112" s="1"/>
    </row>
    <row r="113" spans="1:2" x14ac:dyDescent="0.2">
      <c r="A113" s="1"/>
      <c r="B113" s="1"/>
    </row>
    <row r="114" spans="1:2" x14ac:dyDescent="0.2">
      <c r="A114" s="1"/>
      <c r="B114" s="1"/>
    </row>
    <row r="115" spans="1:2" x14ac:dyDescent="0.2">
      <c r="A115" s="1"/>
      <c r="B115" s="1"/>
    </row>
    <row r="116" spans="1:2" x14ac:dyDescent="0.2">
      <c r="A116" s="1"/>
      <c r="B116" s="1"/>
    </row>
    <row r="117" spans="1:2" x14ac:dyDescent="0.2">
      <c r="A117" s="1"/>
      <c r="B117" s="1"/>
    </row>
    <row r="118" spans="1:2" x14ac:dyDescent="0.2">
      <c r="A118" s="1"/>
      <c r="B118" s="1"/>
    </row>
    <row r="119" spans="1:2" x14ac:dyDescent="0.2">
      <c r="A119" s="1"/>
      <c r="B119" s="1"/>
    </row>
    <row r="120" spans="1:2" x14ac:dyDescent="0.2">
      <c r="A120" s="1"/>
      <c r="B120" s="1"/>
    </row>
    <row r="121" spans="1:2" x14ac:dyDescent="0.2">
      <c r="A121" s="1"/>
      <c r="B121" s="1"/>
    </row>
    <row r="122" spans="1:2" x14ac:dyDescent="0.2">
      <c r="A122" s="1"/>
      <c r="B122" s="1"/>
    </row>
    <row r="123" spans="1:2" x14ac:dyDescent="0.2">
      <c r="A123" s="1"/>
      <c r="B123" s="1"/>
    </row>
    <row r="124" spans="1:2" x14ac:dyDescent="0.2">
      <c r="A124" s="1"/>
      <c r="B124" s="1"/>
    </row>
    <row r="125" spans="1:2" x14ac:dyDescent="0.2">
      <c r="A125" s="1"/>
      <c r="B125" s="1"/>
    </row>
    <row r="126" spans="1:2" x14ac:dyDescent="0.2">
      <c r="A126" s="1"/>
      <c r="B126" s="1"/>
    </row>
    <row r="127" spans="1:2" x14ac:dyDescent="0.2">
      <c r="A127" s="1"/>
      <c r="B127" s="1"/>
    </row>
    <row r="128" spans="1:2" x14ac:dyDescent="0.2">
      <c r="A128" s="1"/>
      <c r="B128" s="1"/>
    </row>
    <row r="129" spans="1:2" x14ac:dyDescent="0.2">
      <c r="A129" s="1"/>
      <c r="B129" s="1"/>
    </row>
    <row r="130" spans="1:2" x14ac:dyDescent="0.2">
      <c r="A130" s="1"/>
      <c r="B130" s="1"/>
    </row>
    <row r="131" spans="1:2" x14ac:dyDescent="0.2">
      <c r="A131" s="1"/>
      <c r="B131" s="1"/>
    </row>
    <row r="132" spans="1:2" x14ac:dyDescent="0.2">
      <c r="A132" s="1"/>
      <c r="B132" s="1"/>
    </row>
    <row r="133" spans="1:2" x14ac:dyDescent="0.2">
      <c r="A133" s="1"/>
      <c r="B133" s="1"/>
    </row>
    <row r="134" spans="1:2" x14ac:dyDescent="0.2">
      <c r="A134" s="1"/>
      <c r="B134" s="1"/>
    </row>
    <row r="135" spans="1:2" x14ac:dyDescent="0.2">
      <c r="A135" s="1"/>
      <c r="B135" s="1"/>
    </row>
    <row r="136" spans="1:2" x14ac:dyDescent="0.2">
      <c r="A136" s="1"/>
      <c r="B136" s="1"/>
    </row>
    <row r="137" spans="1:2" x14ac:dyDescent="0.2">
      <c r="A137" s="1"/>
      <c r="B137" s="1"/>
    </row>
    <row r="138" spans="1:2" x14ac:dyDescent="0.2">
      <c r="A138" s="1"/>
      <c r="B138" s="1"/>
    </row>
    <row r="139" spans="1:2" x14ac:dyDescent="0.2">
      <c r="A139" s="1"/>
      <c r="B139" s="1"/>
    </row>
    <row r="140" spans="1:2" x14ac:dyDescent="0.2">
      <c r="A140" s="1"/>
      <c r="B140" s="1"/>
    </row>
    <row r="141" spans="1:2" x14ac:dyDescent="0.2">
      <c r="A141" s="1"/>
      <c r="B141" s="1"/>
    </row>
    <row r="142" spans="1:2" x14ac:dyDescent="0.2">
      <c r="A142" s="1"/>
      <c r="B142" s="1"/>
    </row>
    <row r="143" spans="1:2" x14ac:dyDescent="0.2">
      <c r="A143" s="1"/>
      <c r="B143" s="1"/>
    </row>
    <row r="144" spans="1:2" x14ac:dyDescent="0.2">
      <c r="A144" s="1"/>
      <c r="B144" s="1"/>
    </row>
    <row r="145" spans="1:2" x14ac:dyDescent="0.2">
      <c r="A145" s="1"/>
      <c r="B145" s="1"/>
    </row>
    <row r="146" spans="1:2" x14ac:dyDescent="0.2">
      <c r="A146" s="1"/>
      <c r="B146" s="1"/>
    </row>
    <row r="147" spans="1:2" x14ac:dyDescent="0.2">
      <c r="A147" s="1"/>
      <c r="B147" s="1"/>
    </row>
    <row r="148" spans="1:2" x14ac:dyDescent="0.2">
      <c r="A148" s="1"/>
      <c r="B148" s="1"/>
    </row>
    <row r="149" spans="1:2" x14ac:dyDescent="0.2">
      <c r="A149" s="1"/>
      <c r="B149" s="1"/>
    </row>
    <row r="150" spans="1:2" x14ac:dyDescent="0.2">
      <c r="A150" s="1"/>
      <c r="B150" s="1"/>
    </row>
    <row r="151" spans="1:2" x14ac:dyDescent="0.2">
      <c r="A151" s="1"/>
      <c r="B151" s="1"/>
    </row>
    <row r="152" spans="1:2" x14ac:dyDescent="0.2">
      <c r="A152" s="1"/>
      <c r="B152" s="1"/>
    </row>
    <row r="153" spans="1:2" x14ac:dyDescent="0.2">
      <c r="A153" s="1"/>
      <c r="B153" s="1"/>
    </row>
    <row r="154" spans="1:2" x14ac:dyDescent="0.2">
      <c r="A154" s="1"/>
      <c r="B154" s="1"/>
    </row>
    <row r="155" spans="1:2" x14ac:dyDescent="0.2">
      <c r="A155" s="1"/>
      <c r="B155" s="1"/>
    </row>
    <row r="156" spans="1:2" x14ac:dyDescent="0.2">
      <c r="A156" s="1"/>
      <c r="B156" s="1"/>
    </row>
    <row r="157" spans="1:2" x14ac:dyDescent="0.2">
      <c r="A157" s="1"/>
      <c r="B157" s="1"/>
    </row>
    <row r="158" spans="1:2" x14ac:dyDescent="0.2">
      <c r="A158" s="1"/>
      <c r="B158" s="1"/>
    </row>
    <row r="159" spans="1:2" x14ac:dyDescent="0.2">
      <c r="A159" s="1"/>
      <c r="B159" s="1"/>
    </row>
    <row r="160" spans="1:2" x14ac:dyDescent="0.2">
      <c r="A160" s="1"/>
      <c r="B160" s="1"/>
    </row>
    <row r="161" spans="1:2" x14ac:dyDescent="0.2">
      <c r="A161" s="1"/>
      <c r="B161" s="1"/>
    </row>
    <row r="162" spans="1:2" x14ac:dyDescent="0.2">
      <c r="A162" s="1"/>
      <c r="B162" s="1"/>
    </row>
    <row r="163" spans="1:2" x14ac:dyDescent="0.2">
      <c r="A163" s="1"/>
      <c r="B163" s="1"/>
    </row>
    <row r="164" spans="1:2" x14ac:dyDescent="0.2">
      <c r="A164" s="1"/>
      <c r="B164" s="1"/>
    </row>
    <row r="165" spans="1:2" x14ac:dyDescent="0.2">
      <c r="A165" s="1"/>
      <c r="B165" s="1"/>
    </row>
    <row r="166" spans="1:2" x14ac:dyDescent="0.2">
      <c r="A166" s="1"/>
      <c r="B166" s="1"/>
    </row>
    <row r="167" spans="1:2" x14ac:dyDescent="0.2">
      <c r="A167" s="1"/>
      <c r="B167" s="1"/>
    </row>
    <row r="168" spans="1:2" x14ac:dyDescent="0.2">
      <c r="A168" s="1"/>
      <c r="B168" s="1"/>
    </row>
    <row r="169" spans="1:2" x14ac:dyDescent="0.2">
      <c r="A169" s="1"/>
      <c r="B169" s="1"/>
    </row>
    <row r="170" spans="1:2" x14ac:dyDescent="0.2">
      <c r="A170" s="1"/>
      <c r="B170" s="1"/>
    </row>
    <row r="171" spans="1:2" x14ac:dyDescent="0.2">
      <c r="A171" s="1"/>
      <c r="B171" s="1"/>
    </row>
    <row r="172" spans="1:2" x14ac:dyDescent="0.2">
      <c r="A172" s="1"/>
      <c r="B172" s="1"/>
    </row>
    <row r="173" spans="1:2" x14ac:dyDescent="0.2">
      <c r="A173" s="1"/>
      <c r="B173" s="1"/>
    </row>
    <row r="174" spans="1:2" x14ac:dyDescent="0.2">
      <c r="A174" s="1"/>
      <c r="B174" s="1"/>
    </row>
    <row r="175" spans="1:2" x14ac:dyDescent="0.2">
      <c r="A175" s="1"/>
      <c r="B175" s="1"/>
    </row>
    <row r="176" spans="1:2" x14ac:dyDescent="0.2">
      <c r="A176" s="1"/>
      <c r="B176" s="1"/>
    </row>
    <row r="177" spans="1:2" x14ac:dyDescent="0.2">
      <c r="A177" s="1"/>
      <c r="B177" s="1"/>
    </row>
    <row r="178" spans="1:2" x14ac:dyDescent="0.2">
      <c r="A178" s="1"/>
      <c r="B178" s="1"/>
    </row>
    <row r="179" spans="1:2" x14ac:dyDescent="0.2">
      <c r="A179" s="1"/>
      <c r="B179" s="1"/>
    </row>
    <row r="180" spans="1:2" x14ac:dyDescent="0.2">
      <c r="A180" s="1"/>
      <c r="B180" s="1"/>
    </row>
    <row r="181" spans="1:2" x14ac:dyDescent="0.2">
      <c r="A181" s="1"/>
      <c r="B181" s="1"/>
    </row>
    <row r="182" spans="1:2" x14ac:dyDescent="0.2">
      <c r="A182" s="1"/>
      <c r="B182" s="1"/>
    </row>
    <row r="183" spans="1:2" x14ac:dyDescent="0.2">
      <c r="A183" s="1"/>
      <c r="B183" s="1"/>
    </row>
    <row r="184" spans="1:2" x14ac:dyDescent="0.2">
      <c r="A184" s="1"/>
      <c r="B184" s="1"/>
    </row>
    <row r="185" spans="1:2" x14ac:dyDescent="0.2">
      <c r="A185" s="1"/>
      <c r="B185" s="1"/>
    </row>
    <row r="186" spans="1:2" x14ac:dyDescent="0.2">
      <c r="A186" s="1"/>
      <c r="B186" s="1"/>
    </row>
    <row r="187" spans="1:2" x14ac:dyDescent="0.2">
      <c r="A187" s="1"/>
      <c r="B187" s="1"/>
    </row>
    <row r="188" spans="1:2" x14ac:dyDescent="0.2">
      <c r="A188" s="1"/>
      <c r="B188" s="1"/>
    </row>
    <row r="189" spans="1:2" x14ac:dyDescent="0.2">
      <c r="A189" s="1"/>
      <c r="B189" s="1"/>
    </row>
    <row r="190" spans="1:2" x14ac:dyDescent="0.2">
      <c r="A190" s="1"/>
      <c r="B190" s="1"/>
    </row>
    <row r="191" spans="1:2" x14ac:dyDescent="0.2">
      <c r="A191" s="1"/>
      <c r="B191" s="1"/>
    </row>
    <row r="192" spans="1:2" x14ac:dyDescent="0.2">
      <c r="A192" s="1"/>
      <c r="B192" s="1"/>
    </row>
    <row r="193" spans="1:2" x14ac:dyDescent="0.2">
      <c r="A193" s="1"/>
      <c r="B193" s="1"/>
    </row>
    <row r="194" spans="1:2" x14ac:dyDescent="0.2">
      <c r="A194" s="1"/>
      <c r="B194" s="1"/>
    </row>
    <row r="195" spans="1:2" x14ac:dyDescent="0.2">
      <c r="A195" s="1"/>
      <c r="B195" s="1"/>
    </row>
    <row r="196" spans="1:2" x14ac:dyDescent="0.2">
      <c r="A196" s="1"/>
      <c r="B196" s="1"/>
    </row>
    <row r="197" spans="1:2" x14ac:dyDescent="0.2">
      <c r="A197" s="1"/>
      <c r="B197" s="1"/>
    </row>
    <row r="198" spans="1:2" x14ac:dyDescent="0.2">
      <c r="A198" s="1"/>
      <c r="B198" s="1"/>
    </row>
    <row r="199" spans="1:2" x14ac:dyDescent="0.2">
      <c r="A199" s="1"/>
      <c r="B199" s="1"/>
    </row>
    <row r="200" spans="1:2" x14ac:dyDescent="0.2">
      <c r="A200" s="1"/>
      <c r="B200" s="1"/>
    </row>
    <row r="201" spans="1:2" x14ac:dyDescent="0.2">
      <c r="A201" s="1"/>
      <c r="B201" s="1"/>
    </row>
    <row r="202" spans="1:2" x14ac:dyDescent="0.2">
      <c r="A202" s="1"/>
      <c r="B202" s="1"/>
    </row>
    <row r="203" spans="1:2" x14ac:dyDescent="0.2">
      <c r="A203" s="1"/>
      <c r="B203" s="1"/>
    </row>
    <row r="204" spans="1:2" x14ac:dyDescent="0.2">
      <c r="A204" s="1"/>
      <c r="B204" s="1"/>
    </row>
    <row r="205" spans="1:2" x14ac:dyDescent="0.2">
      <c r="A205" s="1"/>
      <c r="B205" s="1"/>
    </row>
    <row r="206" spans="1:2" x14ac:dyDescent="0.2">
      <c r="A206" s="1"/>
      <c r="B206" s="1"/>
    </row>
    <row r="207" spans="1:2" x14ac:dyDescent="0.2">
      <c r="A207" s="1"/>
      <c r="B207" s="1"/>
    </row>
    <row r="208" spans="1:2" x14ac:dyDescent="0.2">
      <c r="A208" s="1"/>
      <c r="B208" s="1"/>
    </row>
    <row r="209" spans="1:2" x14ac:dyDescent="0.2">
      <c r="A209" s="1"/>
      <c r="B209" s="1"/>
    </row>
    <row r="210" spans="1:2" x14ac:dyDescent="0.2">
      <c r="A210" s="1"/>
      <c r="B210" s="1"/>
    </row>
    <row r="211" spans="1:2" x14ac:dyDescent="0.2">
      <c r="A211" s="1"/>
      <c r="B211" s="1"/>
    </row>
    <row r="212" spans="1:2" x14ac:dyDescent="0.2">
      <c r="A212" s="1"/>
      <c r="B212" s="1"/>
    </row>
    <row r="213" spans="1:2" x14ac:dyDescent="0.2">
      <c r="A213" s="1"/>
      <c r="B213" s="1"/>
    </row>
    <row r="214" spans="1:2" x14ac:dyDescent="0.2">
      <c r="A214" s="1"/>
      <c r="B214" s="1"/>
    </row>
    <row r="215" spans="1:2" x14ac:dyDescent="0.2">
      <c r="A215" s="1"/>
      <c r="B215" s="1"/>
    </row>
    <row r="216" spans="1:2" x14ac:dyDescent="0.2">
      <c r="A216" s="1"/>
      <c r="B216" s="1"/>
    </row>
    <row r="217" spans="1:2" x14ac:dyDescent="0.2">
      <c r="A217" s="1"/>
      <c r="B217" s="1"/>
    </row>
    <row r="218" spans="1:2" x14ac:dyDescent="0.2">
      <c r="A218" s="1"/>
      <c r="B218" s="1"/>
    </row>
    <row r="219" spans="1:2" x14ac:dyDescent="0.2">
      <c r="A219" s="1"/>
      <c r="B219" s="1"/>
    </row>
    <row r="220" spans="1:2" x14ac:dyDescent="0.2">
      <c r="A220" s="1"/>
      <c r="B220" s="1"/>
    </row>
    <row r="221" spans="1:2" x14ac:dyDescent="0.2">
      <c r="A221" s="1"/>
      <c r="B221" s="1"/>
    </row>
    <row r="222" spans="1:2" x14ac:dyDescent="0.2">
      <c r="A222" s="1"/>
      <c r="B222" s="1"/>
    </row>
    <row r="223" spans="1:2" x14ac:dyDescent="0.2">
      <c r="A223" s="1"/>
      <c r="B223" s="1"/>
    </row>
    <row r="224" spans="1:2" x14ac:dyDescent="0.2">
      <c r="A224" s="1"/>
      <c r="B224" s="1"/>
    </row>
    <row r="225" spans="1:2" x14ac:dyDescent="0.2">
      <c r="A225" s="1"/>
      <c r="B225" s="1"/>
    </row>
    <row r="226" spans="1:2" x14ac:dyDescent="0.2">
      <c r="A226" s="1"/>
      <c r="B226" s="1"/>
    </row>
    <row r="227" spans="1:2" x14ac:dyDescent="0.2">
      <c r="A227" s="1"/>
      <c r="B227" s="1"/>
    </row>
    <row r="228" spans="1:2" x14ac:dyDescent="0.2">
      <c r="A228" s="1"/>
      <c r="B228" s="1"/>
    </row>
    <row r="229" spans="1:2" x14ac:dyDescent="0.2">
      <c r="A229" s="1"/>
      <c r="B229" s="1"/>
    </row>
    <row r="230" spans="1:2" x14ac:dyDescent="0.2">
      <c r="A230" s="1"/>
      <c r="B230" s="1"/>
    </row>
    <row r="231" spans="1:2" x14ac:dyDescent="0.2">
      <c r="A231" s="1"/>
      <c r="B231" s="1"/>
    </row>
    <row r="232" spans="1:2" x14ac:dyDescent="0.2">
      <c r="A232" s="1"/>
      <c r="B232" s="1"/>
    </row>
    <row r="233" spans="1:2" x14ac:dyDescent="0.2">
      <c r="A233" s="1"/>
      <c r="B233" s="1"/>
    </row>
    <row r="234" spans="1:2" x14ac:dyDescent="0.2">
      <c r="A234" s="1"/>
      <c r="B234" s="1"/>
    </row>
    <row r="235" spans="1:2" x14ac:dyDescent="0.2">
      <c r="A235" s="1"/>
      <c r="B235" s="1"/>
    </row>
    <row r="236" spans="1:2" x14ac:dyDescent="0.2">
      <c r="A236" s="1"/>
      <c r="B236" s="1"/>
    </row>
    <row r="237" spans="1:2" x14ac:dyDescent="0.2">
      <c r="A237" s="1"/>
      <c r="B237" s="1"/>
    </row>
    <row r="238" spans="1:2" x14ac:dyDescent="0.2">
      <c r="A238" s="1"/>
      <c r="B238" s="1"/>
    </row>
    <row r="239" spans="1:2" x14ac:dyDescent="0.2">
      <c r="A239" s="1"/>
      <c r="B239" s="1"/>
    </row>
    <row r="240" spans="1:2" x14ac:dyDescent="0.2">
      <c r="A240" s="1"/>
      <c r="B240" s="1"/>
    </row>
    <row r="241" spans="1:2" x14ac:dyDescent="0.2">
      <c r="A241" s="1"/>
      <c r="B241" s="1"/>
    </row>
    <row r="242" spans="1:2" x14ac:dyDescent="0.2">
      <c r="A242" s="1"/>
      <c r="B242" s="1"/>
    </row>
    <row r="243" spans="1:2" x14ac:dyDescent="0.2">
      <c r="A243" s="1"/>
      <c r="B243" s="1"/>
    </row>
    <row r="244" spans="1:2" x14ac:dyDescent="0.2">
      <c r="A244" s="1"/>
      <c r="B244" s="1"/>
    </row>
    <row r="245" spans="1:2" x14ac:dyDescent="0.2">
      <c r="A245" s="1"/>
      <c r="B245" s="1"/>
    </row>
    <row r="246" spans="1:2" x14ac:dyDescent="0.2">
      <c r="A246" s="1"/>
      <c r="B246" s="1"/>
    </row>
    <row r="247" spans="1:2" x14ac:dyDescent="0.2">
      <c r="A247" s="1"/>
      <c r="B247" s="1"/>
    </row>
    <row r="248" spans="1:2" x14ac:dyDescent="0.2">
      <c r="A248" s="1"/>
      <c r="B248" s="1"/>
    </row>
    <row r="249" spans="1:2" x14ac:dyDescent="0.2">
      <c r="A249" s="1"/>
      <c r="B249" s="1"/>
    </row>
    <row r="250" spans="1:2" x14ac:dyDescent="0.2">
      <c r="A250" s="1"/>
      <c r="B250" s="1"/>
    </row>
    <row r="251" spans="1:2" x14ac:dyDescent="0.2">
      <c r="A251" s="1"/>
      <c r="B251" s="1"/>
    </row>
    <row r="252" spans="1:2" x14ac:dyDescent="0.2">
      <c r="A252" s="1"/>
      <c r="B252" s="1"/>
    </row>
    <row r="253" spans="1:2" x14ac:dyDescent="0.2">
      <c r="A253" s="1"/>
      <c r="B253" s="1"/>
    </row>
    <row r="254" spans="1:2" x14ac:dyDescent="0.2">
      <c r="A254" s="1"/>
      <c r="B254" s="1"/>
    </row>
    <row r="255" spans="1:2" x14ac:dyDescent="0.2">
      <c r="A255" s="1"/>
      <c r="B255" s="1"/>
    </row>
    <row r="256" spans="1:2" x14ac:dyDescent="0.2">
      <c r="A256" s="1"/>
      <c r="B256" s="1"/>
    </row>
    <row r="257" spans="1:2" x14ac:dyDescent="0.2">
      <c r="A257" s="1"/>
      <c r="B257" s="1"/>
    </row>
    <row r="258" spans="1:2" x14ac:dyDescent="0.2">
      <c r="A258" s="1"/>
      <c r="B258" s="1"/>
    </row>
    <row r="259" spans="1:2" x14ac:dyDescent="0.2">
      <c r="A259" s="1"/>
      <c r="B259" s="1"/>
    </row>
    <row r="260" spans="1:2" x14ac:dyDescent="0.2">
      <c r="A260" s="1"/>
      <c r="B260" s="1"/>
    </row>
    <row r="261" spans="1:2" x14ac:dyDescent="0.2">
      <c r="A261" s="1"/>
      <c r="B261" s="1"/>
    </row>
    <row r="262" spans="1:2" x14ac:dyDescent="0.2">
      <c r="A262" s="1"/>
      <c r="B262" s="1"/>
    </row>
    <row r="263" spans="1:2" x14ac:dyDescent="0.2">
      <c r="A263" s="1"/>
      <c r="B263" s="1"/>
    </row>
    <row r="264" spans="1:2" x14ac:dyDescent="0.2">
      <c r="A264" s="1"/>
      <c r="B264" s="1"/>
    </row>
    <row r="265" spans="1:2" x14ac:dyDescent="0.2">
      <c r="A265" s="1"/>
      <c r="B265" s="1"/>
    </row>
    <row r="266" spans="1:2" x14ac:dyDescent="0.2">
      <c r="A266" s="1"/>
      <c r="B266" s="1"/>
    </row>
    <row r="267" spans="1:2" x14ac:dyDescent="0.2">
      <c r="A267" s="1"/>
      <c r="B267" s="1"/>
    </row>
    <row r="268" spans="1:2" x14ac:dyDescent="0.2">
      <c r="A268" s="1"/>
      <c r="B268" s="1"/>
    </row>
    <row r="269" spans="1:2" x14ac:dyDescent="0.2">
      <c r="A269" s="1"/>
      <c r="B269" s="1"/>
    </row>
    <row r="270" spans="1:2" x14ac:dyDescent="0.2">
      <c r="A270" s="1"/>
      <c r="B270" s="1"/>
    </row>
    <row r="271" spans="1:2" x14ac:dyDescent="0.2">
      <c r="A271" s="1"/>
      <c r="B271" s="1"/>
    </row>
    <row r="272" spans="1:2" x14ac:dyDescent="0.2">
      <c r="A272" s="1"/>
      <c r="B272" s="1"/>
    </row>
    <row r="273" spans="1:2" x14ac:dyDescent="0.2">
      <c r="A273" s="1"/>
      <c r="B273" s="1"/>
    </row>
    <row r="274" spans="1:2" x14ac:dyDescent="0.2">
      <c r="A274" s="1"/>
      <c r="B274" s="1"/>
    </row>
    <row r="275" spans="1:2" x14ac:dyDescent="0.2">
      <c r="A275" s="1"/>
      <c r="B275" s="1"/>
    </row>
    <row r="276" spans="1:2" x14ac:dyDescent="0.2">
      <c r="A276" s="1"/>
      <c r="B276" s="1"/>
    </row>
    <row r="277" spans="1:2" x14ac:dyDescent="0.2">
      <c r="A277" s="1"/>
      <c r="B277" s="1"/>
    </row>
    <row r="278" spans="1:2" x14ac:dyDescent="0.2">
      <c r="A278" s="1"/>
      <c r="B278" s="1"/>
    </row>
    <row r="279" spans="1:2" x14ac:dyDescent="0.2">
      <c r="A279" s="1"/>
      <c r="B279" s="1"/>
    </row>
    <row r="280" spans="1:2" x14ac:dyDescent="0.2">
      <c r="A280" s="1"/>
      <c r="B280" s="1"/>
    </row>
    <row r="281" spans="1:2" x14ac:dyDescent="0.2">
      <c r="A281" s="1"/>
      <c r="B281" s="1"/>
    </row>
    <row r="282" spans="1:2" x14ac:dyDescent="0.2">
      <c r="A282" s="1"/>
      <c r="B282" s="1"/>
    </row>
    <row r="283" spans="1:2" x14ac:dyDescent="0.2">
      <c r="A283" s="1"/>
      <c r="B283" s="1"/>
    </row>
    <row r="284" spans="1:2" x14ac:dyDescent="0.2">
      <c r="A284" s="1"/>
      <c r="B284" s="1"/>
    </row>
    <row r="285" spans="1:2" x14ac:dyDescent="0.2">
      <c r="A285" s="1"/>
      <c r="B285" s="1"/>
    </row>
    <row r="286" spans="1:2" x14ac:dyDescent="0.2">
      <c r="A286" s="1"/>
      <c r="B286" s="1"/>
    </row>
    <row r="287" spans="1:2" x14ac:dyDescent="0.2">
      <c r="A287" s="1"/>
      <c r="B287" s="1"/>
    </row>
    <row r="288" spans="1:2" x14ac:dyDescent="0.2">
      <c r="A288" s="1"/>
      <c r="B288" s="1"/>
    </row>
    <row r="289" spans="1:2" x14ac:dyDescent="0.2">
      <c r="A289" s="1"/>
      <c r="B289" s="1"/>
    </row>
    <row r="290" spans="1:2" x14ac:dyDescent="0.2">
      <c r="A290" s="1"/>
      <c r="B290" s="1"/>
    </row>
    <row r="291" spans="1:2" x14ac:dyDescent="0.2">
      <c r="A291" s="1"/>
      <c r="B291" s="1"/>
    </row>
    <row r="292" spans="1:2" x14ac:dyDescent="0.2">
      <c r="A292" s="1"/>
      <c r="B292" s="1"/>
    </row>
    <row r="293" spans="1:2" x14ac:dyDescent="0.2">
      <c r="A293" s="1"/>
      <c r="B293" s="1"/>
    </row>
    <row r="294" spans="1:2" x14ac:dyDescent="0.2">
      <c r="A294" s="1"/>
      <c r="B294" s="1"/>
    </row>
    <row r="295" spans="1:2" x14ac:dyDescent="0.2">
      <c r="A295" s="1"/>
      <c r="B295" s="1"/>
    </row>
    <row r="296" spans="1:2" x14ac:dyDescent="0.2">
      <c r="A296" s="1"/>
      <c r="B296" s="1"/>
    </row>
    <row r="297" spans="1:2" x14ac:dyDescent="0.2">
      <c r="A297" s="1"/>
      <c r="B297" s="1"/>
    </row>
    <row r="298" spans="1:2" x14ac:dyDescent="0.2">
      <c r="A298" s="1"/>
      <c r="B298" s="1"/>
    </row>
    <row r="299" spans="1:2" x14ac:dyDescent="0.2">
      <c r="A299" s="1"/>
      <c r="B299" s="1"/>
    </row>
    <row r="300" spans="1:2" x14ac:dyDescent="0.2">
      <c r="A300" s="1"/>
      <c r="B300" s="1"/>
    </row>
    <row r="301" spans="1:2" x14ac:dyDescent="0.2">
      <c r="A301" s="1"/>
      <c r="B301" s="1"/>
    </row>
    <row r="302" spans="1:2" x14ac:dyDescent="0.2">
      <c r="A302" s="1"/>
      <c r="B302" s="1"/>
    </row>
    <row r="303" spans="1:2" x14ac:dyDescent="0.2">
      <c r="A303" s="1"/>
      <c r="B303" s="1"/>
    </row>
    <row r="304" spans="1:2" x14ac:dyDescent="0.2">
      <c r="A304" s="1"/>
      <c r="B304" s="1"/>
    </row>
    <row r="305" spans="1:2" x14ac:dyDescent="0.2">
      <c r="A305" s="1"/>
      <c r="B305" s="1"/>
    </row>
    <row r="306" spans="1:2" x14ac:dyDescent="0.2">
      <c r="A306" s="1"/>
      <c r="B306" s="1"/>
    </row>
    <row r="307" spans="1:2" x14ac:dyDescent="0.2">
      <c r="A307" s="1"/>
      <c r="B307" s="1"/>
    </row>
    <row r="308" spans="1:2" x14ac:dyDescent="0.2">
      <c r="A308" s="1"/>
      <c r="B308" s="1"/>
    </row>
    <row r="309" spans="1:2" x14ac:dyDescent="0.2">
      <c r="A309" s="1"/>
      <c r="B309" s="1"/>
    </row>
    <row r="310" spans="1:2" x14ac:dyDescent="0.2">
      <c r="A310" s="1"/>
      <c r="B310" s="1"/>
    </row>
    <row r="311" spans="1:2" x14ac:dyDescent="0.2">
      <c r="A311" s="1"/>
      <c r="B311" s="1"/>
    </row>
    <row r="312" spans="1:2" x14ac:dyDescent="0.2">
      <c r="A312" s="1"/>
      <c r="B312" s="1"/>
    </row>
    <row r="313" spans="1:2" x14ac:dyDescent="0.2">
      <c r="A313" s="1"/>
      <c r="B313" s="1"/>
    </row>
    <row r="314" spans="1:2" x14ac:dyDescent="0.2">
      <c r="A314" s="1"/>
      <c r="B314" s="1"/>
    </row>
    <row r="315" spans="1:2" x14ac:dyDescent="0.2">
      <c r="A315" s="1"/>
      <c r="B315" s="1"/>
    </row>
    <row r="316" spans="1:2" x14ac:dyDescent="0.2">
      <c r="A316" s="1"/>
      <c r="B316" s="1"/>
    </row>
    <row r="317" spans="1:2" x14ac:dyDescent="0.2">
      <c r="A317" s="1"/>
      <c r="B317" s="1"/>
    </row>
    <row r="318" spans="1:2" x14ac:dyDescent="0.2">
      <c r="A318" s="1"/>
      <c r="B318" s="1"/>
    </row>
    <row r="319" spans="1:2" x14ac:dyDescent="0.2">
      <c r="A319" s="1"/>
      <c r="B319" s="1"/>
    </row>
    <row r="320" spans="1:2" x14ac:dyDescent="0.2">
      <c r="A320" s="1"/>
      <c r="B320" s="1"/>
    </row>
    <row r="321" spans="1:2" x14ac:dyDescent="0.2">
      <c r="A321" s="1"/>
      <c r="B321" s="1"/>
    </row>
    <row r="322" spans="1:2" x14ac:dyDescent="0.2">
      <c r="A322" s="1"/>
      <c r="B322" s="1"/>
    </row>
    <row r="323" spans="1:2" x14ac:dyDescent="0.2">
      <c r="A323" s="1"/>
      <c r="B323" s="1"/>
    </row>
    <row r="324" spans="1:2" x14ac:dyDescent="0.2">
      <c r="A324" s="1"/>
      <c r="B324" s="1"/>
    </row>
    <row r="325" spans="1:2" x14ac:dyDescent="0.2">
      <c r="A325" s="1"/>
      <c r="B325" s="1"/>
    </row>
    <row r="326" spans="1:2" x14ac:dyDescent="0.2">
      <c r="A326" s="1"/>
      <c r="B326" s="1"/>
    </row>
    <row r="327" spans="1:2" x14ac:dyDescent="0.2">
      <c r="A327" s="1"/>
      <c r="B327" s="1"/>
    </row>
    <row r="328" spans="1:2" x14ac:dyDescent="0.2">
      <c r="A328" s="1"/>
      <c r="B328" s="1"/>
    </row>
    <row r="329" spans="1:2" x14ac:dyDescent="0.2">
      <c r="A329" s="1"/>
      <c r="B329" s="1"/>
    </row>
    <row r="330" spans="1:2" x14ac:dyDescent="0.2">
      <c r="A330" s="1"/>
      <c r="B330" s="1"/>
    </row>
    <row r="331" spans="1:2" x14ac:dyDescent="0.2">
      <c r="A331" s="1"/>
      <c r="B331" s="1"/>
    </row>
    <row r="332" spans="1:2" x14ac:dyDescent="0.2">
      <c r="A332" s="1"/>
      <c r="B332" s="1"/>
    </row>
    <row r="333" spans="1:2" x14ac:dyDescent="0.2">
      <c r="A333" s="1"/>
      <c r="B333" s="1"/>
    </row>
    <row r="334" spans="1:2" x14ac:dyDescent="0.2">
      <c r="A334" s="1"/>
      <c r="B334" s="1"/>
    </row>
    <row r="335" spans="1:2" x14ac:dyDescent="0.2">
      <c r="A335" s="1"/>
      <c r="B335" s="1"/>
    </row>
    <row r="336" spans="1:2" x14ac:dyDescent="0.2">
      <c r="A336" s="1"/>
      <c r="B336" s="1"/>
    </row>
    <row r="337" spans="1:2" x14ac:dyDescent="0.2">
      <c r="A337" s="1"/>
      <c r="B337" s="1"/>
    </row>
    <row r="338" spans="1:2" x14ac:dyDescent="0.2">
      <c r="A338" s="1"/>
      <c r="B338" s="1"/>
    </row>
    <row r="339" spans="1:2" x14ac:dyDescent="0.2">
      <c r="A339" s="1"/>
      <c r="B339" s="1"/>
    </row>
    <row r="340" spans="1:2" x14ac:dyDescent="0.2">
      <c r="A340" s="1"/>
      <c r="B340" s="1"/>
    </row>
    <row r="341" spans="1:2" x14ac:dyDescent="0.2">
      <c r="A341" s="1"/>
      <c r="B341" s="1"/>
    </row>
    <row r="342" spans="1:2" x14ac:dyDescent="0.2">
      <c r="A342" s="1"/>
      <c r="B342" s="1"/>
    </row>
    <row r="343" spans="1:2" x14ac:dyDescent="0.2">
      <c r="A343" s="1"/>
      <c r="B343" s="1"/>
    </row>
    <row r="344" spans="1:2" x14ac:dyDescent="0.2">
      <c r="A344" s="1"/>
      <c r="B344" s="1"/>
    </row>
    <row r="345" spans="1:2" x14ac:dyDescent="0.2">
      <c r="A345" s="1"/>
      <c r="B345" s="1"/>
    </row>
    <row r="346" spans="1:2" x14ac:dyDescent="0.2">
      <c r="A346" s="1"/>
      <c r="B346" s="1"/>
    </row>
    <row r="347" spans="1:2" x14ac:dyDescent="0.2">
      <c r="A347" s="1"/>
      <c r="B347" s="1"/>
    </row>
    <row r="348" spans="1:2" x14ac:dyDescent="0.2">
      <c r="A348" s="1"/>
      <c r="B348" s="1"/>
    </row>
    <row r="349" spans="1:2" x14ac:dyDescent="0.2">
      <c r="A349" s="1"/>
      <c r="B349" s="1"/>
    </row>
    <row r="350" spans="1:2" x14ac:dyDescent="0.2">
      <c r="A350" s="1"/>
      <c r="B350" s="1"/>
    </row>
    <row r="351" spans="1:2" x14ac:dyDescent="0.2">
      <c r="A351" s="1"/>
      <c r="B351" s="1"/>
    </row>
    <row r="352" spans="1:2" x14ac:dyDescent="0.2">
      <c r="A352" s="1"/>
      <c r="B352" s="1"/>
    </row>
    <row r="353" spans="1:2" x14ac:dyDescent="0.2">
      <c r="A353" s="1"/>
      <c r="B353" s="1"/>
    </row>
    <row r="354" spans="1:2" x14ac:dyDescent="0.2">
      <c r="A354" s="1"/>
      <c r="B354" s="1"/>
    </row>
    <row r="355" spans="1:2" x14ac:dyDescent="0.2">
      <c r="A355" s="1"/>
      <c r="B355" s="1"/>
    </row>
    <row r="356" spans="1:2" x14ac:dyDescent="0.2">
      <c r="A356" s="1"/>
      <c r="B356" s="1"/>
    </row>
    <row r="357" spans="1:2" x14ac:dyDescent="0.2">
      <c r="A357" s="1"/>
      <c r="B357" s="1"/>
    </row>
    <row r="358" spans="1:2" x14ac:dyDescent="0.2">
      <c r="A358" s="1"/>
      <c r="B358" s="1"/>
    </row>
    <row r="359" spans="1:2" x14ac:dyDescent="0.2">
      <c r="A359" s="1"/>
      <c r="B359" s="1"/>
    </row>
    <row r="360" spans="1:2" x14ac:dyDescent="0.2">
      <c r="A360" s="1"/>
      <c r="B360" s="1"/>
    </row>
    <row r="361" spans="1:2" x14ac:dyDescent="0.2">
      <c r="A361" s="1"/>
      <c r="B361" s="1"/>
    </row>
    <row r="362" spans="1:2" x14ac:dyDescent="0.2">
      <c r="A362" s="1"/>
      <c r="B362" s="1"/>
    </row>
    <row r="363" spans="1:2" x14ac:dyDescent="0.2">
      <c r="A363" s="1"/>
      <c r="B363" s="1"/>
    </row>
    <row r="364" spans="1:2" x14ac:dyDescent="0.2">
      <c r="A364" s="1"/>
      <c r="B364" s="1"/>
    </row>
    <row r="365" spans="1:2" x14ac:dyDescent="0.2">
      <c r="A365" s="1"/>
      <c r="B365" s="1"/>
    </row>
    <row r="366" spans="1:2" x14ac:dyDescent="0.2">
      <c r="A366" s="1"/>
      <c r="B366" s="1"/>
    </row>
    <row r="367" spans="1:2" x14ac:dyDescent="0.2">
      <c r="A367" s="1"/>
      <c r="B367" s="1"/>
    </row>
    <row r="368" spans="1:2" x14ac:dyDescent="0.2">
      <c r="A368" s="1"/>
      <c r="B368" s="1"/>
    </row>
    <row r="369" spans="1:2" x14ac:dyDescent="0.2">
      <c r="A369" s="1"/>
      <c r="B369" s="1"/>
    </row>
    <row r="370" spans="1:2" x14ac:dyDescent="0.2">
      <c r="A370" s="1"/>
      <c r="B370" s="1"/>
    </row>
    <row r="371" spans="1:2" x14ac:dyDescent="0.2">
      <c r="A371" s="1"/>
      <c r="B371" s="1"/>
    </row>
    <row r="372" spans="1:2" x14ac:dyDescent="0.2">
      <c r="A372" s="1"/>
      <c r="B372" s="1"/>
    </row>
    <row r="373" spans="1:2" x14ac:dyDescent="0.2">
      <c r="A373" s="1"/>
      <c r="B373" s="1"/>
    </row>
    <row r="374" spans="1:2" x14ac:dyDescent="0.2">
      <c r="A374" s="1"/>
      <c r="B374" s="1"/>
    </row>
    <row r="375" spans="1:2" x14ac:dyDescent="0.2">
      <c r="A375" s="1"/>
      <c r="B375" s="1"/>
    </row>
    <row r="376" spans="1:2" x14ac:dyDescent="0.2">
      <c r="A376" s="1"/>
      <c r="B376" s="1"/>
    </row>
    <row r="377" spans="1:2" x14ac:dyDescent="0.2">
      <c r="A377" s="1"/>
      <c r="B377" s="1"/>
    </row>
    <row r="378" spans="1:2" x14ac:dyDescent="0.2">
      <c r="A378" s="1"/>
      <c r="B378" s="1"/>
    </row>
    <row r="379" spans="1:2" x14ac:dyDescent="0.2">
      <c r="A379" s="1"/>
      <c r="B379" s="1"/>
    </row>
    <row r="380" spans="1:2" x14ac:dyDescent="0.2">
      <c r="A380" s="1"/>
      <c r="B380" s="1"/>
    </row>
    <row r="381" spans="1:2" x14ac:dyDescent="0.2">
      <c r="A381" s="1"/>
      <c r="B381" s="1"/>
    </row>
    <row r="382" spans="1:2" x14ac:dyDescent="0.2">
      <c r="A382" s="1"/>
      <c r="B382" s="1"/>
    </row>
    <row r="383" spans="1:2" x14ac:dyDescent="0.2">
      <c r="A383" s="1"/>
      <c r="B383" s="1"/>
    </row>
    <row r="384" spans="1:2" x14ac:dyDescent="0.2">
      <c r="A384" s="1"/>
      <c r="B384" s="1"/>
    </row>
    <row r="385" spans="1:2" x14ac:dyDescent="0.2">
      <c r="A385" s="1"/>
      <c r="B385" s="1"/>
    </row>
    <row r="386" spans="1:2" x14ac:dyDescent="0.2">
      <c r="A386" s="1"/>
      <c r="B386" s="1"/>
    </row>
    <row r="387" spans="1:2" x14ac:dyDescent="0.2">
      <c r="A387" s="1"/>
      <c r="B387" s="1"/>
    </row>
    <row r="388" spans="1:2" x14ac:dyDescent="0.2">
      <c r="A388" s="1"/>
      <c r="B388" s="1"/>
    </row>
    <row r="389" spans="1:2" x14ac:dyDescent="0.2">
      <c r="A389" s="1"/>
      <c r="B389" s="1"/>
    </row>
    <row r="390" spans="1:2" x14ac:dyDescent="0.2">
      <c r="A390" s="1"/>
      <c r="B390" s="1"/>
    </row>
    <row r="391" spans="1:2" x14ac:dyDescent="0.2">
      <c r="A391" s="1"/>
      <c r="B391" s="1"/>
    </row>
    <row r="392" spans="1:2" x14ac:dyDescent="0.2">
      <c r="A392" s="1"/>
      <c r="B392" s="1"/>
    </row>
    <row r="393" spans="1:2" x14ac:dyDescent="0.2">
      <c r="A393" s="1"/>
      <c r="B393" s="1"/>
    </row>
    <row r="394" spans="1:2" x14ac:dyDescent="0.2">
      <c r="A394" s="1"/>
      <c r="B394" s="1"/>
    </row>
    <row r="395" spans="1:2" x14ac:dyDescent="0.2">
      <c r="A395" s="1"/>
      <c r="B395" s="1"/>
    </row>
    <row r="396" spans="1:2" x14ac:dyDescent="0.2">
      <c r="A396" s="1"/>
      <c r="B396" s="1"/>
    </row>
    <row r="397" spans="1:2" x14ac:dyDescent="0.2">
      <c r="A397" s="1"/>
      <c r="B397" s="1"/>
    </row>
    <row r="398" spans="1:2" x14ac:dyDescent="0.2">
      <c r="A398" s="1"/>
      <c r="B398" s="1"/>
    </row>
    <row r="399" spans="1:2" x14ac:dyDescent="0.2">
      <c r="A399" s="1"/>
      <c r="B399" s="1"/>
    </row>
    <row r="400" spans="1:2" x14ac:dyDescent="0.2">
      <c r="A400" s="1"/>
      <c r="B400" s="1"/>
    </row>
    <row r="401" spans="1:2" x14ac:dyDescent="0.2">
      <c r="A401" s="1"/>
      <c r="B401" s="1"/>
    </row>
    <row r="402" spans="1:2" x14ac:dyDescent="0.2">
      <c r="A402" s="1"/>
      <c r="B402" s="1"/>
    </row>
    <row r="403" spans="1:2" x14ac:dyDescent="0.2">
      <c r="A403" s="1"/>
      <c r="B403" s="1"/>
    </row>
    <row r="404" spans="1:2" x14ac:dyDescent="0.2">
      <c r="A404" s="1"/>
      <c r="B404" s="1"/>
    </row>
    <row r="405" spans="1:2" x14ac:dyDescent="0.2">
      <c r="A405" s="1"/>
      <c r="B405" s="1"/>
    </row>
    <row r="406" spans="1:2" x14ac:dyDescent="0.2">
      <c r="A406" s="1"/>
      <c r="B406" s="1"/>
    </row>
    <row r="407" spans="1:2" x14ac:dyDescent="0.2">
      <c r="A407" s="1"/>
      <c r="B407" s="1"/>
    </row>
    <row r="408" spans="1:2" x14ac:dyDescent="0.2">
      <c r="A408" s="1"/>
      <c r="B408" s="1"/>
    </row>
    <row r="409" spans="1:2" x14ac:dyDescent="0.2">
      <c r="A409" s="1"/>
      <c r="B409" s="1"/>
    </row>
    <row r="410" spans="1:2" x14ac:dyDescent="0.2">
      <c r="A410" s="1"/>
      <c r="B410" s="1"/>
    </row>
    <row r="411" spans="1:2" x14ac:dyDescent="0.2">
      <c r="A411" s="1"/>
      <c r="B411" s="1"/>
    </row>
    <row r="412" spans="1:2" x14ac:dyDescent="0.2">
      <c r="A412" s="1"/>
      <c r="B412" s="1"/>
    </row>
    <row r="413" spans="1:2" x14ac:dyDescent="0.2">
      <c r="A413" s="1"/>
      <c r="B413" s="1"/>
    </row>
    <row r="414" spans="1:2" x14ac:dyDescent="0.2">
      <c r="A414" s="1"/>
      <c r="B414" s="1"/>
    </row>
    <row r="415" spans="1:2" x14ac:dyDescent="0.2">
      <c r="A415" s="1"/>
      <c r="B415" s="1"/>
    </row>
    <row r="416" spans="1:2" x14ac:dyDescent="0.2">
      <c r="A416" s="1"/>
      <c r="B416" s="1"/>
    </row>
    <row r="417" spans="1:2" x14ac:dyDescent="0.2">
      <c r="A417" s="1"/>
      <c r="B417" s="1"/>
    </row>
    <row r="418" spans="1:2" x14ac:dyDescent="0.2">
      <c r="A418" s="1"/>
      <c r="B418" s="1"/>
    </row>
    <row r="419" spans="1:2" x14ac:dyDescent="0.2">
      <c r="A419" s="1"/>
      <c r="B419" s="1"/>
    </row>
    <row r="420" spans="1:2" x14ac:dyDescent="0.2">
      <c r="A420" s="1"/>
      <c r="B420" s="1"/>
    </row>
    <row r="421" spans="1:2" x14ac:dyDescent="0.2">
      <c r="A421" s="1"/>
      <c r="B421" s="1"/>
    </row>
    <row r="422" spans="1:2" x14ac:dyDescent="0.2">
      <c r="A422" s="1"/>
      <c r="B422" s="1"/>
    </row>
    <row r="423" spans="1:2" x14ac:dyDescent="0.2">
      <c r="A423" s="1"/>
      <c r="B423" s="1"/>
    </row>
    <row r="424" spans="1:2" x14ac:dyDescent="0.2">
      <c r="A424" s="1"/>
      <c r="B424" s="1"/>
    </row>
    <row r="425" spans="1:2" x14ac:dyDescent="0.2">
      <c r="A425" s="1"/>
      <c r="B425" s="1"/>
    </row>
    <row r="426" spans="1:2" x14ac:dyDescent="0.2">
      <c r="A426" s="1"/>
      <c r="B426" s="1"/>
    </row>
    <row r="427" spans="1:2" x14ac:dyDescent="0.2">
      <c r="A427" s="1"/>
      <c r="B427" s="1"/>
    </row>
    <row r="428" spans="1:2" x14ac:dyDescent="0.2">
      <c r="A428" s="1"/>
      <c r="B428" s="1"/>
    </row>
    <row r="429" spans="1:2" x14ac:dyDescent="0.2">
      <c r="A429" s="1"/>
      <c r="B429" s="1"/>
    </row>
    <row r="430" spans="1:2" x14ac:dyDescent="0.2">
      <c r="A430" s="1"/>
      <c r="B430" s="1"/>
    </row>
    <row r="431" spans="1:2" x14ac:dyDescent="0.2">
      <c r="A431" s="1"/>
      <c r="B431" s="1"/>
    </row>
    <row r="432" spans="1:2" x14ac:dyDescent="0.2">
      <c r="A432" s="1"/>
      <c r="B432" s="1"/>
    </row>
    <row r="433" spans="1:2" x14ac:dyDescent="0.2">
      <c r="A433" s="1"/>
      <c r="B433" s="1"/>
    </row>
    <row r="434" spans="1:2" x14ac:dyDescent="0.2">
      <c r="A434" s="1"/>
      <c r="B434" s="1"/>
    </row>
    <row r="435" spans="1:2" x14ac:dyDescent="0.2">
      <c r="A435" s="1"/>
      <c r="B435" s="1"/>
    </row>
    <row r="436" spans="1:2" x14ac:dyDescent="0.2">
      <c r="A436" s="1"/>
      <c r="B436" s="1"/>
    </row>
    <row r="437" spans="1:2" x14ac:dyDescent="0.2">
      <c r="A437" s="1"/>
      <c r="B437" s="1"/>
    </row>
    <row r="438" spans="1:2" x14ac:dyDescent="0.2">
      <c r="A438" s="1"/>
      <c r="B438" s="1"/>
    </row>
    <row r="439" spans="1:2" x14ac:dyDescent="0.2">
      <c r="A439" s="1"/>
      <c r="B439" s="1"/>
    </row>
    <row r="440" spans="1:2" x14ac:dyDescent="0.2">
      <c r="A440" s="1"/>
      <c r="B440" s="1"/>
    </row>
    <row r="441" spans="1:2" x14ac:dyDescent="0.2">
      <c r="A441" s="1"/>
      <c r="B441" s="1"/>
    </row>
    <row r="442" spans="1:2" x14ac:dyDescent="0.2">
      <c r="A442" s="1"/>
      <c r="B442" s="1"/>
    </row>
    <row r="443" spans="1:2" x14ac:dyDescent="0.2">
      <c r="A443" s="1"/>
      <c r="B443" s="1"/>
    </row>
    <row r="444" spans="1:2" x14ac:dyDescent="0.2">
      <c r="A444" s="1"/>
      <c r="B444" s="1"/>
    </row>
    <row r="445" spans="1:2" x14ac:dyDescent="0.2">
      <c r="A445" s="1"/>
      <c r="B445" s="1"/>
    </row>
    <row r="446" spans="1:2" x14ac:dyDescent="0.2">
      <c r="A446" s="1"/>
      <c r="B446" s="1"/>
    </row>
    <row r="447" spans="1:2" x14ac:dyDescent="0.2">
      <c r="A447" s="1"/>
      <c r="B447" s="1"/>
    </row>
    <row r="448" spans="1:2" x14ac:dyDescent="0.2">
      <c r="A448" s="1"/>
      <c r="B448" s="1"/>
    </row>
    <row r="449" spans="1:2" x14ac:dyDescent="0.2">
      <c r="A449" s="1"/>
      <c r="B449" s="1"/>
    </row>
    <row r="450" spans="1:2" x14ac:dyDescent="0.2">
      <c r="A450" s="1"/>
      <c r="B450" s="1"/>
    </row>
    <row r="451" spans="1:2" x14ac:dyDescent="0.2">
      <c r="A451" s="1"/>
      <c r="B451" s="1"/>
    </row>
    <row r="452" spans="1:2" x14ac:dyDescent="0.2">
      <c r="A452" s="1"/>
      <c r="B452" s="1"/>
    </row>
    <row r="453" spans="1:2" x14ac:dyDescent="0.2">
      <c r="A453" s="1"/>
      <c r="B453" s="1"/>
    </row>
    <row r="454" spans="1:2" x14ac:dyDescent="0.2">
      <c r="A454" s="1"/>
      <c r="B454" s="1"/>
    </row>
    <row r="455" spans="1:2" x14ac:dyDescent="0.2">
      <c r="A455" s="1"/>
      <c r="B455" s="1"/>
    </row>
    <row r="456" spans="1:2" x14ac:dyDescent="0.2">
      <c r="A456" s="1"/>
      <c r="B456" s="1"/>
    </row>
    <row r="457" spans="1:2" x14ac:dyDescent="0.2">
      <c r="A457" s="1"/>
      <c r="B457" s="1"/>
    </row>
    <row r="458" spans="1:2" x14ac:dyDescent="0.2">
      <c r="A458" s="1"/>
      <c r="B458" s="1"/>
    </row>
    <row r="459" spans="1:2" x14ac:dyDescent="0.2">
      <c r="A459" s="1"/>
      <c r="B459" s="1"/>
    </row>
    <row r="460" spans="1:2" x14ac:dyDescent="0.2">
      <c r="A460" s="1"/>
      <c r="B460" s="1"/>
    </row>
    <row r="461" spans="1:2" x14ac:dyDescent="0.2">
      <c r="A461" s="1"/>
      <c r="B461" s="1"/>
    </row>
    <row r="462" spans="1:2" x14ac:dyDescent="0.2">
      <c r="A462" s="1"/>
      <c r="B462" s="1"/>
    </row>
    <row r="463" spans="1:2" x14ac:dyDescent="0.2">
      <c r="A463" s="1"/>
      <c r="B463" s="1"/>
    </row>
    <row r="464" spans="1:2" x14ac:dyDescent="0.2">
      <c r="A464" s="1"/>
      <c r="B464" s="1"/>
    </row>
    <row r="465" spans="1:2" x14ac:dyDescent="0.2">
      <c r="A465" s="1"/>
      <c r="B465" s="1"/>
    </row>
    <row r="466" spans="1:2" x14ac:dyDescent="0.2">
      <c r="A466" s="1"/>
      <c r="B466" s="1"/>
    </row>
    <row r="467" spans="1:2" x14ac:dyDescent="0.2">
      <c r="A467" s="1"/>
      <c r="B467" s="1"/>
    </row>
    <row r="468" spans="1:2" x14ac:dyDescent="0.2">
      <c r="A468" s="1"/>
      <c r="B468" s="1"/>
    </row>
    <row r="469" spans="1:2" x14ac:dyDescent="0.2">
      <c r="A469" s="1"/>
      <c r="B469" s="1"/>
    </row>
    <row r="470" spans="1:2" x14ac:dyDescent="0.2">
      <c r="A470" s="1"/>
      <c r="B470" s="1"/>
    </row>
    <row r="471" spans="1:2" x14ac:dyDescent="0.2">
      <c r="A471" s="1"/>
      <c r="B471" s="1"/>
    </row>
    <row r="472" spans="1:2" x14ac:dyDescent="0.2">
      <c r="A472" s="1"/>
      <c r="B472" s="1"/>
    </row>
    <row r="473" spans="1:2" x14ac:dyDescent="0.2">
      <c r="A473" s="1"/>
      <c r="B473" s="1"/>
    </row>
    <row r="474" spans="1:2" x14ac:dyDescent="0.2">
      <c r="A474" s="1"/>
      <c r="B474" s="1"/>
    </row>
    <row r="475" spans="1:2" x14ac:dyDescent="0.2">
      <c r="A475" s="1"/>
      <c r="B475" s="1"/>
    </row>
    <row r="476" spans="1:2" x14ac:dyDescent="0.2">
      <c r="A476" s="1"/>
      <c r="B476" s="1"/>
    </row>
    <row r="477" spans="1:2" x14ac:dyDescent="0.2">
      <c r="A477" s="1"/>
      <c r="B477" s="1"/>
    </row>
    <row r="478" spans="1:2" x14ac:dyDescent="0.2">
      <c r="A478" s="1"/>
      <c r="B478" s="1"/>
    </row>
    <row r="479" spans="1:2" x14ac:dyDescent="0.2">
      <c r="A479" s="1"/>
      <c r="B479" s="1"/>
    </row>
    <row r="480" spans="1:2" x14ac:dyDescent="0.2">
      <c r="A480" s="1"/>
      <c r="B480" s="1"/>
    </row>
    <row r="481" spans="1:2" x14ac:dyDescent="0.2">
      <c r="A481" s="1"/>
      <c r="B481" s="1"/>
    </row>
    <row r="482" spans="1:2" x14ac:dyDescent="0.2">
      <c r="A482" s="1"/>
      <c r="B482" s="1"/>
    </row>
    <row r="483" spans="1:2" x14ac:dyDescent="0.2">
      <c r="A483" s="1"/>
      <c r="B483" s="1"/>
    </row>
    <row r="484" spans="1:2" x14ac:dyDescent="0.2">
      <c r="A484" s="1"/>
      <c r="B484" s="1"/>
    </row>
    <row r="485" spans="1:2" x14ac:dyDescent="0.2">
      <c r="A485" s="1"/>
      <c r="B485" s="1"/>
    </row>
    <row r="486" spans="1:2" x14ac:dyDescent="0.2">
      <c r="A486" s="1"/>
      <c r="B486" s="1"/>
    </row>
    <row r="487" spans="1:2" x14ac:dyDescent="0.2">
      <c r="A487" s="1"/>
      <c r="B487" s="1"/>
    </row>
    <row r="488" spans="1:2" x14ac:dyDescent="0.2">
      <c r="A488" s="1"/>
      <c r="B488" s="1"/>
    </row>
    <row r="489" spans="1:2" x14ac:dyDescent="0.2">
      <c r="A489" s="1"/>
      <c r="B489" s="1"/>
    </row>
    <row r="490" spans="1:2" x14ac:dyDescent="0.2">
      <c r="A490" s="1"/>
      <c r="B490" s="1"/>
    </row>
    <row r="491" spans="1:2" x14ac:dyDescent="0.2">
      <c r="A491" s="1"/>
      <c r="B491" s="1"/>
    </row>
    <row r="492" spans="1:2" x14ac:dyDescent="0.2">
      <c r="A492" s="1"/>
      <c r="B492" s="1"/>
    </row>
    <row r="493" spans="1:2" x14ac:dyDescent="0.2">
      <c r="A493" s="1"/>
      <c r="B493" s="1"/>
    </row>
    <row r="494" spans="1:2" x14ac:dyDescent="0.2">
      <c r="A494" s="1"/>
      <c r="B494" s="1"/>
    </row>
    <row r="495" spans="1:2" x14ac:dyDescent="0.2">
      <c r="A495" s="1"/>
      <c r="B495" s="1"/>
    </row>
    <row r="496" spans="1:2" x14ac:dyDescent="0.2">
      <c r="A496" s="1"/>
      <c r="B496" s="1"/>
    </row>
    <row r="497" spans="1:2" x14ac:dyDescent="0.2">
      <c r="A497" s="1"/>
      <c r="B497" s="1"/>
    </row>
    <row r="498" spans="1:2" x14ac:dyDescent="0.2">
      <c r="A498" s="1"/>
      <c r="B498" s="1"/>
    </row>
    <row r="499" spans="1:2" x14ac:dyDescent="0.2">
      <c r="A499" s="1"/>
      <c r="B499" s="1"/>
    </row>
    <row r="500" spans="1:2" x14ac:dyDescent="0.2">
      <c r="A500" s="1"/>
      <c r="B500" s="1"/>
    </row>
    <row r="501" spans="1:2" x14ac:dyDescent="0.2">
      <c r="A501" s="1"/>
      <c r="B501" s="1"/>
    </row>
    <row r="502" spans="1:2" x14ac:dyDescent="0.2">
      <c r="A502" s="1"/>
      <c r="B502" s="1"/>
    </row>
    <row r="503" spans="1:2" x14ac:dyDescent="0.2">
      <c r="A503" s="1"/>
      <c r="B503" s="1"/>
    </row>
    <row r="504" spans="1:2" x14ac:dyDescent="0.2">
      <c r="A504" s="1"/>
      <c r="B504" s="1"/>
    </row>
    <row r="505" spans="1:2" x14ac:dyDescent="0.2">
      <c r="A505" s="1"/>
      <c r="B505" s="1"/>
    </row>
    <row r="506" spans="1:2" x14ac:dyDescent="0.2">
      <c r="A506" s="1"/>
      <c r="B506" s="1"/>
    </row>
    <row r="507" spans="1:2" x14ac:dyDescent="0.2">
      <c r="A507" s="1"/>
      <c r="B507" s="1"/>
    </row>
    <row r="508" spans="1:2" x14ac:dyDescent="0.2">
      <c r="A508" s="1"/>
      <c r="B508" s="1"/>
    </row>
    <row r="509" spans="1:2" x14ac:dyDescent="0.2">
      <c r="A509" s="1"/>
      <c r="B509" s="1"/>
    </row>
    <row r="510" spans="1:2" x14ac:dyDescent="0.2">
      <c r="A510" s="1"/>
      <c r="B510" s="1"/>
    </row>
    <row r="511" spans="1:2" x14ac:dyDescent="0.2">
      <c r="A511" s="1"/>
      <c r="B511" s="1"/>
    </row>
    <row r="512" spans="1:2" x14ac:dyDescent="0.2">
      <c r="A512" s="1"/>
      <c r="B512" s="1"/>
    </row>
    <row r="513" spans="1:2" x14ac:dyDescent="0.2">
      <c r="A513" s="1"/>
      <c r="B513" s="1"/>
    </row>
    <row r="514" spans="1:2" x14ac:dyDescent="0.2">
      <c r="A514" s="1"/>
      <c r="B514" s="1"/>
    </row>
    <row r="515" spans="1:2" x14ac:dyDescent="0.2">
      <c r="A515" s="1"/>
      <c r="B515" s="1"/>
    </row>
    <row r="516" spans="1:2" x14ac:dyDescent="0.2">
      <c r="A516" s="1"/>
      <c r="B516" s="1"/>
    </row>
    <row r="517" spans="1:2" x14ac:dyDescent="0.2">
      <c r="A517" s="1"/>
      <c r="B517" s="1"/>
    </row>
    <row r="518" spans="1:2" x14ac:dyDescent="0.2">
      <c r="A518" s="1"/>
      <c r="B518" s="1"/>
    </row>
    <row r="519" spans="1:2" x14ac:dyDescent="0.2">
      <c r="A519" s="1"/>
      <c r="B519" s="1"/>
    </row>
    <row r="520" spans="1:2" x14ac:dyDescent="0.2">
      <c r="A520" s="1"/>
    </row>
    <row r="521" spans="1:2" x14ac:dyDescent="0.2">
      <c r="A521" s="1"/>
    </row>
    <row r="522" spans="1:2" x14ac:dyDescent="0.2">
      <c r="A522" s="1"/>
    </row>
  </sheetData>
  <mergeCells count="13">
    <mergeCell ref="C36:G39"/>
    <mergeCell ref="C42:G43"/>
    <mergeCell ref="C61:G62"/>
    <mergeCell ref="C46:G48"/>
    <mergeCell ref="C51:G53"/>
    <mergeCell ref="C56:G58"/>
    <mergeCell ref="C27:G28"/>
    <mergeCell ref="C7:G8"/>
    <mergeCell ref="C11:G12"/>
    <mergeCell ref="C15:G16"/>
    <mergeCell ref="C31:G33"/>
    <mergeCell ref="C19:G20"/>
    <mergeCell ref="C23:G24"/>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&amp;L&amp;K01+044Železniška cesta&amp;R&amp;K01+044NG/027-2017</oddHeader>
    <oddFooter>&amp;L&amp;K01+049PS-Prostor d.o.o.&amp;CStran &amp;P/&amp;N</oddFooter>
  </headerFooter>
  <rowBreaks count="1" manualBreakCount="1">
    <brk id="54"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O188"/>
  <sheetViews>
    <sheetView view="pageBreakPreview" topLeftCell="A66" zoomScale="95" zoomScaleNormal="100" zoomScaleSheetLayoutView="95" workbookViewId="0">
      <selection activeCell="L110" sqref="L110"/>
    </sheetView>
  </sheetViews>
  <sheetFormatPr defaultRowHeight="12.75" x14ac:dyDescent="0.2"/>
  <cols>
    <col min="1" max="1" width="4.7109375" style="2" customWidth="1"/>
    <col min="2" max="2" width="9.7109375" style="2" customWidth="1"/>
    <col min="3" max="3" width="10.7109375" style="2" customWidth="1"/>
    <col min="4" max="4" width="7.7109375" style="2" customWidth="1"/>
    <col min="5" max="6" width="0" style="2" hidden="1" customWidth="1"/>
    <col min="7" max="7" width="28.7109375" style="2" customWidth="1"/>
    <col min="8" max="8" width="12.7109375" style="2" hidden="1" customWidth="1"/>
    <col min="9" max="9" width="9.5703125" style="17" customWidth="1"/>
    <col min="10" max="10" width="3.7109375" style="17" hidden="1" customWidth="1"/>
    <col min="11" max="11" width="12.7109375" style="2" hidden="1" customWidth="1"/>
    <col min="12" max="12" width="13.85546875" style="17" customWidth="1"/>
    <col min="13" max="13" width="2.7109375" style="2" customWidth="1"/>
    <col min="14" max="16" width="9.140625" style="2"/>
    <col min="17" max="17" width="11.140625" style="2" customWidth="1"/>
    <col min="18" max="16384" width="9.140625" style="2"/>
  </cols>
  <sheetData>
    <row r="2" spans="1:13" s="6" customFormat="1" ht="16.5" thickBot="1" x14ac:dyDescent="0.3">
      <c r="A2" s="74"/>
      <c r="B2" s="75" t="s">
        <v>14</v>
      </c>
      <c r="C2" s="75"/>
      <c r="D2" s="76"/>
      <c r="E2" s="76"/>
      <c r="F2" s="76"/>
      <c r="G2" s="76"/>
      <c r="H2" s="77"/>
      <c r="I2" s="77"/>
      <c r="J2" s="77"/>
      <c r="K2" s="78"/>
      <c r="L2" s="77"/>
      <c r="M2" s="76"/>
    </row>
    <row r="3" spans="1:13" ht="13.5" thickTop="1" x14ac:dyDescent="0.2">
      <c r="A3" s="1" t="s">
        <v>84</v>
      </c>
      <c r="H3" s="17"/>
      <c r="K3" s="19"/>
    </row>
    <row r="4" spans="1:13" x14ac:dyDescent="0.2">
      <c r="A4" s="62">
        <v>1</v>
      </c>
      <c r="B4" s="69" t="s">
        <v>28</v>
      </c>
      <c r="C4" s="169" t="s">
        <v>126</v>
      </c>
      <c r="D4" s="169"/>
      <c r="E4" s="169"/>
      <c r="F4" s="169"/>
      <c r="G4" s="169"/>
      <c r="H4" s="64"/>
      <c r="I4" s="64"/>
      <c r="J4" s="64"/>
      <c r="K4" s="67"/>
      <c r="L4" s="64"/>
      <c r="M4" s="63"/>
    </row>
    <row r="5" spans="1:13" x14ac:dyDescent="0.2">
      <c r="A5" s="1"/>
      <c r="B5" s="9"/>
      <c r="C5" s="170"/>
      <c r="D5" s="170"/>
      <c r="E5" s="170"/>
      <c r="F5" s="170"/>
      <c r="G5" s="170"/>
      <c r="H5" s="17"/>
      <c r="K5" s="19"/>
    </row>
    <row r="6" spans="1:13" x14ac:dyDescent="0.2">
      <c r="A6" s="1"/>
      <c r="B6" s="9"/>
      <c r="C6" s="170"/>
      <c r="D6" s="170"/>
      <c r="E6" s="170"/>
      <c r="F6" s="170"/>
      <c r="G6" s="170"/>
      <c r="H6" s="17"/>
      <c r="K6" s="19"/>
    </row>
    <row r="7" spans="1:13" ht="13.5" thickBot="1" x14ac:dyDescent="0.25">
      <c r="A7" s="70"/>
      <c r="B7" s="57"/>
      <c r="C7" s="57" t="s">
        <v>2</v>
      </c>
      <c r="D7" s="18">
        <v>20</v>
      </c>
      <c r="E7" s="18"/>
      <c r="F7" s="18"/>
      <c r="G7" s="18"/>
      <c r="H7" s="59">
        <v>1500</v>
      </c>
      <c r="I7" s="59">
        <v>0</v>
      </c>
      <c r="J7" s="59"/>
      <c r="K7" s="60">
        <f>D7*H7</f>
        <v>30000</v>
      </c>
      <c r="L7" s="61">
        <f>D7*I7</f>
        <v>0</v>
      </c>
      <c r="M7" s="53"/>
    </row>
    <row r="8" spans="1:13" ht="13.5" thickTop="1" x14ac:dyDescent="0.2">
      <c r="A8" s="1"/>
      <c r="H8" s="17"/>
      <c r="K8" s="19"/>
      <c r="L8" s="55"/>
      <c r="M8"/>
    </row>
    <row r="9" spans="1:13" x14ac:dyDescent="0.2">
      <c r="A9" s="62">
        <v>2</v>
      </c>
      <c r="B9" s="69" t="s">
        <v>20</v>
      </c>
      <c r="C9" s="169" t="s">
        <v>131</v>
      </c>
      <c r="D9" s="174"/>
      <c r="E9" s="174"/>
      <c r="F9" s="174"/>
      <c r="G9" s="174"/>
      <c r="H9" s="64"/>
      <c r="I9" s="64"/>
      <c r="J9" s="64"/>
      <c r="K9" s="67"/>
      <c r="L9" s="68"/>
      <c r="M9" s="66"/>
    </row>
    <row r="10" spans="1:13" x14ac:dyDescent="0.2">
      <c r="A10" s="1"/>
      <c r="B10" s="9"/>
      <c r="C10" s="170"/>
      <c r="D10" s="175"/>
      <c r="E10" s="175"/>
      <c r="F10" s="175"/>
      <c r="G10" s="175"/>
      <c r="H10" s="17"/>
      <c r="K10" s="19"/>
      <c r="L10" s="55"/>
      <c r="M10"/>
    </row>
    <row r="11" spans="1:13" ht="13.5" thickBot="1" x14ac:dyDescent="0.25">
      <c r="A11" s="70"/>
      <c r="B11" s="57"/>
      <c r="C11" s="57" t="s">
        <v>2</v>
      </c>
      <c r="D11" s="18">
        <v>300</v>
      </c>
      <c r="E11" s="18"/>
      <c r="F11" s="18"/>
      <c r="G11" s="18"/>
      <c r="H11" s="59">
        <v>2200</v>
      </c>
      <c r="I11" s="59">
        <v>0</v>
      </c>
      <c r="J11" s="59"/>
      <c r="K11" s="60">
        <f>D11*H11</f>
        <v>660000</v>
      </c>
      <c r="L11" s="61">
        <f>D11*I11</f>
        <v>0</v>
      </c>
      <c r="M11" s="53"/>
    </row>
    <row r="12" spans="1:13" ht="13.5" thickTop="1" x14ac:dyDescent="0.2">
      <c r="A12" s="1"/>
      <c r="B12" s="9"/>
      <c r="C12" s="9"/>
      <c r="H12" s="17"/>
      <c r="K12" s="19"/>
      <c r="L12" s="55"/>
      <c r="M12"/>
    </row>
    <row r="13" spans="1:13" x14ac:dyDescent="0.2">
      <c r="A13" s="62">
        <v>3</v>
      </c>
      <c r="B13" s="69" t="s">
        <v>32</v>
      </c>
      <c r="C13" s="164" t="s">
        <v>127</v>
      </c>
      <c r="D13" s="165"/>
      <c r="E13" s="165"/>
      <c r="F13" s="165"/>
      <c r="G13" s="165"/>
      <c r="H13" s="64"/>
      <c r="I13" s="64"/>
      <c r="J13" s="64"/>
      <c r="K13" s="67"/>
      <c r="L13" s="68"/>
      <c r="M13" s="66"/>
    </row>
    <row r="14" spans="1:13" ht="13.5" customHeight="1" x14ac:dyDescent="0.2">
      <c r="A14" s="1"/>
      <c r="B14" s="9"/>
      <c r="C14" s="166"/>
      <c r="D14" s="166"/>
      <c r="E14" s="166"/>
      <c r="F14" s="166"/>
      <c r="G14" s="166"/>
      <c r="H14" s="17"/>
      <c r="K14" s="19"/>
      <c r="L14" s="55"/>
      <c r="M14"/>
    </row>
    <row r="15" spans="1:13" ht="13.5" customHeight="1" x14ac:dyDescent="0.2">
      <c r="A15" s="1"/>
      <c r="B15" s="9"/>
      <c r="C15" s="166"/>
      <c r="D15" s="166"/>
      <c r="E15" s="166"/>
      <c r="F15" s="166"/>
      <c r="G15" s="166"/>
      <c r="H15" s="17"/>
      <c r="K15" s="19"/>
      <c r="L15" s="55"/>
      <c r="M15"/>
    </row>
    <row r="16" spans="1:13" ht="13.5" thickBot="1" x14ac:dyDescent="0.25">
      <c r="A16" s="70"/>
      <c r="B16" s="57"/>
      <c r="C16" s="57" t="s">
        <v>2</v>
      </c>
      <c r="D16" s="18">
        <v>580</v>
      </c>
      <c r="E16" s="18"/>
      <c r="F16" s="18"/>
      <c r="G16" s="18"/>
      <c r="H16" s="59">
        <v>2200</v>
      </c>
      <c r="I16" s="59">
        <v>0</v>
      </c>
      <c r="J16" s="59"/>
      <c r="K16" s="60">
        <f>D16*H16</f>
        <v>1276000</v>
      </c>
      <c r="L16" s="61">
        <f>D16*I16</f>
        <v>0</v>
      </c>
      <c r="M16" s="53"/>
    </row>
    <row r="17" spans="1:13" ht="13.5" thickTop="1" x14ac:dyDescent="0.2">
      <c r="A17" s="1"/>
      <c r="B17" s="9"/>
      <c r="C17" s="9"/>
      <c r="H17" s="17"/>
      <c r="K17" s="19"/>
      <c r="L17" s="55"/>
      <c r="M17"/>
    </row>
    <row r="18" spans="1:13" ht="12.75" customHeight="1" x14ac:dyDescent="0.2">
      <c r="A18" s="62" t="s">
        <v>150</v>
      </c>
      <c r="B18" s="69" t="s">
        <v>33</v>
      </c>
      <c r="C18" s="164" t="s">
        <v>152</v>
      </c>
      <c r="D18" s="165"/>
      <c r="E18" s="165"/>
      <c r="F18" s="165"/>
      <c r="G18" s="165"/>
      <c r="H18" s="64"/>
      <c r="I18" s="64"/>
      <c r="J18" s="64"/>
      <c r="K18" s="67"/>
      <c r="L18" s="68"/>
      <c r="M18" s="66"/>
    </row>
    <row r="19" spans="1:13" x14ac:dyDescent="0.2">
      <c r="A19" s="1"/>
      <c r="B19" s="9"/>
      <c r="C19" s="166"/>
      <c r="D19" s="166"/>
      <c r="E19" s="166"/>
      <c r="F19" s="166"/>
      <c r="G19" s="166"/>
      <c r="H19" s="17"/>
      <c r="K19" s="19"/>
      <c r="L19" s="55"/>
      <c r="M19"/>
    </row>
    <row r="20" spans="1:13" x14ac:dyDescent="0.2">
      <c r="A20" s="1"/>
      <c r="B20" s="9" t="s">
        <v>159</v>
      </c>
      <c r="C20" s="166"/>
      <c r="D20" s="166"/>
      <c r="E20" s="166"/>
      <c r="F20" s="166"/>
      <c r="G20" s="166"/>
      <c r="H20" s="17"/>
      <c r="K20" s="19"/>
      <c r="L20" s="55"/>
      <c r="M20"/>
    </row>
    <row r="21" spans="1:13" x14ac:dyDescent="0.2">
      <c r="A21" s="1"/>
      <c r="B21" s="9"/>
      <c r="C21" s="166"/>
      <c r="D21" s="166"/>
      <c r="E21" s="166"/>
      <c r="F21" s="166"/>
      <c r="G21" s="166"/>
      <c r="H21" s="17"/>
      <c r="K21" s="19"/>
      <c r="L21" s="55"/>
      <c r="M21"/>
    </row>
    <row r="22" spans="1:13" x14ac:dyDescent="0.2">
      <c r="A22" s="1"/>
      <c r="B22" s="9"/>
      <c r="C22" s="166"/>
      <c r="D22" s="166"/>
      <c r="E22" s="166"/>
      <c r="F22" s="166"/>
      <c r="G22" s="166"/>
      <c r="H22" s="17"/>
      <c r="K22" s="19"/>
      <c r="L22" s="55"/>
      <c r="M22"/>
    </row>
    <row r="23" spans="1:13" ht="13.5" thickBot="1" x14ac:dyDescent="0.25">
      <c r="A23" s="70"/>
      <c r="B23" s="57"/>
      <c r="C23" s="57" t="s">
        <v>2</v>
      </c>
      <c r="D23" s="18">
        <v>400</v>
      </c>
      <c r="E23" s="18"/>
      <c r="F23" s="18"/>
      <c r="G23" s="18"/>
      <c r="H23" s="59">
        <v>2200</v>
      </c>
      <c r="I23" s="59">
        <v>0</v>
      </c>
      <c r="J23" s="59"/>
      <c r="K23" s="60">
        <f>D23*H23</f>
        <v>880000</v>
      </c>
      <c r="L23" s="61">
        <f>D23*I23</f>
        <v>0</v>
      </c>
      <c r="M23" s="53"/>
    </row>
    <row r="24" spans="1:13" ht="13.5" thickTop="1" x14ac:dyDescent="0.2">
      <c r="A24" s="1"/>
      <c r="B24" s="9"/>
      <c r="C24" s="9"/>
      <c r="H24" s="17"/>
      <c r="K24" s="19"/>
      <c r="L24" s="55"/>
      <c r="M24"/>
    </row>
    <row r="25" spans="1:13" x14ac:dyDescent="0.2">
      <c r="A25" s="142" t="s">
        <v>151</v>
      </c>
      <c r="B25" s="143" t="s">
        <v>33</v>
      </c>
      <c r="C25" s="176" t="s">
        <v>153</v>
      </c>
      <c r="D25" s="177"/>
      <c r="E25" s="177"/>
      <c r="F25" s="177"/>
      <c r="G25" s="177"/>
      <c r="H25" s="144"/>
      <c r="I25" s="144"/>
      <c r="J25" s="144"/>
      <c r="K25" s="145"/>
      <c r="L25" s="157"/>
      <c r="M25" s="158"/>
    </row>
    <row r="26" spans="1:13" x14ac:dyDescent="0.2">
      <c r="A26" s="146"/>
      <c r="B26" s="147"/>
      <c r="C26" s="178"/>
      <c r="D26" s="178"/>
      <c r="E26" s="178"/>
      <c r="F26" s="178"/>
      <c r="G26" s="178"/>
      <c r="H26" s="148"/>
      <c r="I26" s="148"/>
      <c r="J26" s="148"/>
      <c r="K26" s="149"/>
      <c r="L26" s="159"/>
      <c r="M26" s="150"/>
    </row>
    <row r="27" spans="1:13" x14ac:dyDescent="0.2">
      <c r="A27" s="146"/>
      <c r="B27" s="147" t="s">
        <v>160</v>
      </c>
      <c r="C27" s="178"/>
      <c r="D27" s="178"/>
      <c r="E27" s="178"/>
      <c r="F27" s="178"/>
      <c r="G27" s="178"/>
      <c r="H27" s="148"/>
      <c r="I27" s="148"/>
      <c r="J27" s="148"/>
      <c r="K27" s="149"/>
      <c r="L27" s="159"/>
      <c r="M27" s="150"/>
    </row>
    <row r="28" spans="1:13" x14ac:dyDescent="0.2">
      <c r="A28" s="146"/>
      <c r="B28" s="147"/>
      <c r="C28" s="178"/>
      <c r="D28" s="178"/>
      <c r="E28" s="178"/>
      <c r="F28" s="178"/>
      <c r="G28" s="178"/>
      <c r="H28" s="148"/>
      <c r="I28" s="148"/>
      <c r="J28" s="148"/>
      <c r="K28" s="149"/>
      <c r="L28" s="159"/>
      <c r="M28" s="150"/>
    </row>
    <row r="29" spans="1:13" x14ac:dyDescent="0.2">
      <c r="A29" s="146"/>
      <c r="B29" s="147"/>
      <c r="C29" s="178"/>
      <c r="D29" s="178"/>
      <c r="E29" s="178"/>
      <c r="F29" s="178"/>
      <c r="G29" s="178"/>
      <c r="H29" s="148"/>
      <c r="I29" s="148"/>
      <c r="J29" s="148"/>
      <c r="K29" s="149"/>
      <c r="L29" s="159"/>
      <c r="M29" s="150"/>
    </row>
    <row r="30" spans="1:13" ht="13.5" thickBot="1" x14ac:dyDescent="0.25">
      <c r="A30" s="151"/>
      <c r="B30" s="152"/>
      <c r="C30" s="152" t="s">
        <v>2</v>
      </c>
      <c r="D30" s="153">
        <v>380</v>
      </c>
      <c r="E30" s="153"/>
      <c r="F30" s="153"/>
      <c r="G30" s="153"/>
      <c r="H30" s="154">
        <v>2200</v>
      </c>
      <c r="I30" s="154">
        <v>0</v>
      </c>
      <c r="J30" s="154"/>
      <c r="K30" s="155">
        <f>D30*H30</f>
        <v>836000</v>
      </c>
      <c r="L30" s="160">
        <f>D30*I30</f>
        <v>0</v>
      </c>
      <c r="M30" s="156"/>
    </row>
    <row r="31" spans="1:13" ht="13.5" thickTop="1" x14ac:dyDescent="0.2">
      <c r="A31" s="1"/>
      <c r="B31" s="9"/>
      <c r="C31" s="9"/>
      <c r="H31" s="17"/>
      <c r="K31" s="19"/>
      <c r="L31" s="55"/>
      <c r="M31"/>
    </row>
    <row r="32" spans="1:13" x14ac:dyDescent="0.2">
      <c r="A32" s="62">
        <v>5</v>
      </c>
      <c r="B32" s="69" t="s">
        <v>27</v>
      </c>
      <c r="C32" s="164" t="s">
        <v>154</v>
      </c>
      <c r="D32" s="165"/>
      <c r="E32" s="165"/>
      <c r="F32" s="165"/>
      <c r="G32" s="165"/>
      <c r="H32" s="64"/>
      <c r="I32" s="64"/>
      <c r="J32" s="64"/>
      <c r="K32" s="67"/>
      <c r="L32" s="68"/>
      <c r="M32" s="66"/>
    </row>
    <row r="33" spans="1:13" x14ac:dyDescent="0.2">
      <c r="A33" s="1"/>
      <c r="B33" s="9"/>
      <c r="C33" s="166"/>
      <c r="D33" s="166"/>
      <c r="E33" s="166"/>
      <c r="F33" s="166"/>
      <c r="G33" s="166"/>
      <c r="H33" s="17"/>
      <c r="J33" s="17">
        <v>285783.46999999997</v>
      </c>
      <c r="K33" s="19"/>
      <c r="L33" s="55"/>
      <c r="M33"/>
    </row>
    <row r="34" spans="1:13" x14ac:dyDescent="0.2">
      <c r="A34" s="1"/>
      <c r="B34" s="9"/>
      <c r="C34" s="166"/>
      <c r="D34" s="166"/>
      <c r="E34" s="166"/>
      <c r="F34" s="166"/>
      <c r="G34" s="166"/>
      <c r="H34" s="17"/>
      <c r="K34" s="19"/>
      <c r="L34" s="55"/>
      <c r="M34"/>
    </row>
    <row r="35" spans="1:13" x14ac:dyDescent="0.2">
      <c r="A35" s="1"/>
      <c r="B35" s="9"/>
      <c r="C35" s="166"/>
      <c r="D35" s="166"/>
      <c r="E35" s="166"/>
      <c r="F35" s="166"/>
      <c r="G35" s="166"/>
      <c r="H35" s="17"/>
      <c r="K35" s="19"/>
      <c r="L35" s="55"/>
      <c r="M35"/>
    </row>
    <row r="36" spans="1:13" ht="12.75" customHeight="1" x14ac:dyDescent="0.2">
      <c r="A36" s="1"/>
      <c r="B36" s="9"/>
      <c r="C36" s="166"/>
      <c r="D36" s="166"/>
      <c r="E36" s="166"/>
      <c r="F36" s="166"/>
      <c r="G36" s="166"/>
      <c r="H36" s="17"/>
      <c r="K36" s="19"/>
      <c r="L36" s="55"/>
      <c r="M36"/>
    </row>
    <row r="37" spans="1:13" ht="13.5" thickBot="1" x14ac:dyDescent="0.25">
      <c r="A37" s="70"/>
      <c r="B37" s="57"/>
      <c r="C37" s="57" t="s">
        <v>2</v>
      </c>
      <c r="D37" s="18">
        <v>105</v>
      </c>
      <c r="E37" s="18"/>
      <c r="F37" s="18"/>
      <c r="G37" s="18"/>
      <c r="H37" s="59">
        <v>2200</v>
      </c>
      <c r="I37" s="59">
        <v>0</v>
      </c>
      <c r="J37" s="59"/>
      <c r="K37" s="60">
        <f>D37*H37</f>
        <v>231000</v>
      </c>
      <c r="L37" s="61">
        <f>D37*I37</f>
        <v>0</v>
      </c>
      <c r="M37" s="53"/>
    </row>
    <row r="38" spans="1:13" ht="13.5" thickTop="1" x14ac:dyDescent="0.2">
      <c r="A38" s="1"/>
      <c r="B38" s="9"/>
      <c r="J38" s="2"/>
      <c r="L38" s="55"/>
      <c r="M38"/>
    </row>
    <row r="39" spans="1:13" x14ac:dyDescent="0.2">
      <c r="A39" s="161" t="s">
        <v>155</v>
      </c>
      <c r="B39" s="69" t="s">
        <v>34</v>
      </c>
      <c r="C39" s="164" t="s">
        <v>60</v>
      </c>
      <c r="D39" s="165"/>
      <c r="E39" s="165"/>
      <c r="F39" s="165"/>
      <c r="G39" s="165"/>
      <c r="H39" s="64"/>
      <c r="I39" s="64"/>
      <c r="J39" s="64"/>
      <c r="K39" s="67"/>
      <c r="L39" s="68"/>
      <c r="M39" s="66"/>
    </row>
    <row r="40" spans="1:13" x14ac:dyDescent="0.2">
      <c r="A40" s="1"/>
      <c r="B40" s="9" t="s">
        <v>158</v>
      </c>
      <c r="C40" s="166"/>
      <c r="D40" s="166"/>
      <c r="E40" s="166"/>
      <c r="F40" s="166"/>
      <c r="G40" s="166"/>
      <c r="H40" s="17"/>
      <c r="K40" s="19"/>
      <c r="L40" s="55"/>
      <c r="M40"/>
    </row>
    <row r="41" spans="1:13" ht="13.5" thickBot="1" x14ac:dyDescent="0.25">
      <c r="A41" s="70"/>
      <c r="B41" s="57"/>
      <c r="C41" s="57" t="s">
        <v>3</v>
      </c>
      <c r="D41" s="106">
        <v>2300</v>
      </c>
      <c r="E41" s="18"/>
      <c r="F41" s="18"/>
      <c r="G41" s="18"/>
      <c r="H41" s="59">
        <v>350</v>
      </c>
      <c r="I41" s="59">
        <v>0</v>
      </c>
      <c r="J41" s="59"/>
      <c r="K41" s="60">
        <f>D41*H41</f>
        <v>805000</v>
      </c>
      <c r="L41" s="61">
        <f>D41*I41</f>
        <v>0</v>
      </c>
      <c r="M41" s="53"/>
    </row>
    <row r="42" spans="1:13" ht="13.5" thickTop="1" x14ac:dyDescent="0.2">
      <c r="A42" s="1"/>
      <c r="B42" s="9"/>
      <c r="J42" s="2"/>
      <c r="L42" s="55"/>
      <c r="M42"/>
    </row>
    <row r="43" spans="1:13" x14ac:dyDescent="0.2">
      <c r="A43" s="162" t="s">
        <v>156</v>
      </c>
      <c r="B43" s="69" t="s">
        <v>34</v>
      </c>
      <c r="C43" s="164" t="s">
        <v>60</v>
      </c>
      <c r="D43" s="165"/>
      <c r="E43" s="165"/>
      <c r="F43" s="165"/>
      <c r="G43" s="165"/>
      <c r="H43" s="64"/>
      <c r="I43" s="64"/>
      <c r="J43" s="64"/>
      <c r="K43" s="67"/>
      <c r="L43" s="68"/>
      <c r="M43" s="66"/>
    </row>
    <row r="44" spans="1:13" x14ac:dyDescent="0.2">
      <c r="A44" s="1"/>
      <c r="B44" s="9" t="s">
        <v>159</v>
      </c>
      <c r="C44" s="166"/>
      <c r="D44" s="166"/>
      <c r="E44" s="166"/>
      <c r="F44" s="166"/>
      <c r="G44" s="166"/>
      <c r="H44" s="17"/>
      <c r="K44" s="19"/>
      <c r="L44" s="55"/>
      <c r="M44"/>
    </row>
    <row r="45" spans="1:13" ht="12.75" customHeight="1" thickBot="1" x14ac:dyDescent="0.25">
      <c r="A45" s="70"/>
      <c r="B45" s="57"/>
      <c r="C45" s="57" t="s">
        <v>3</v>
      </c>
      <c r="D45" s="106">
        <v>505</v>
      </c>
      <c r="E45" s="18"/>
      <c r="F45" s="18"/>
      <c r="G45" s="18"/>
      <c r="H45" s="59">
        <v>350</v>
      </c>
      <c r="I45" s="59">
        <v>0</v>
      </c>
      <c r="J45" s="59"/>
      <c r="K45" s="60">
        <f>D45*H45</f>
        <v>176750</v>
      </c>
      <c r="L45" s="61">
        <f>D45*I45</f>
        <v>0</v>
      </c>
      <c r="M45" s="53"/>
    </row>
    <row r="46" spans="1:13" ht="12.75" customHeight="1" thickTop="1" x14ac:dyDescent="0.2">
      <c r="A46" s="1"/>
      <c r="B46" s="9"/>
      <c r="J46" s="2"/>
      <c r="L46" s="55"/>
      <c r="M46"/>
    </row>
    <row r="47" spans="1:13" ht="12.75" customHeight="1" x14ac:dyDescent="0.2">
      <c r="A47" s="162" t="s">
        <v>157</v>
      </c>
      <c r="B47" s="69" t="s">
        <v>34</v>
      </c>
      <c r="C47" s="164" t="s">
        <v>60</v>
      </c>
      <c r="D47" s="165"/>
      <c r="E47" s="165"/>
      <c r="F47" s="165"/>
      <c r="G47" s="165"/>
      <c r="H47" s="64"/>
      <c r="I47" s="64"/>
      <c r="J47" s="64"/>
      <c r="K47" s="67"/>
      <c r="L47" s="68"/>
      <c r="M47" s="66"/>
    </row>
    <row r="48" spans="1:13" x14ac:dyDescent="0.2">
      <c r="A48" s="1"/>
      <c r="B48" s="9" t="s">
        <v>160</v>
      </c>
      <c r="C48" s="166"/>
      <c r="D48" s="166"/>
      <c r="E48" s="166"/>
      <c r="F48" s="166"/>
      <c r="G48" s="166"/>
      <c r="H48" s="17"/>
      <c r="K48" s="19"/>
      <c r="L48" s="55"/>
      <c r="M48"/>
    </row>
    <row r="49" spans="1:15" ht="13.5" thickBot="1" x14ac:dyDescent="0.25">
      <c r="A49" s="70"/>
      <c r="B49" s="57"/>
      <c r="C49" s="57" t="s">
        <v>3</v>
      </c>
      <c r="D49" s="106">
        <v>336</v>
      </c>
      <c r="E49" s="18"/>
      <c r="F49" s="18"/>
      <c r="G49" s="18"/>
      <c r="H49" s="59">
        <v>350</v>
      </c>
      <c r="I49" s="59">
        <v>0</v>
      </c>
      <c r="J49" s="59"/>
      <c r="K49" s="60">
        <f>D49*H49</f>
        <v>117600</v>
      </c>
      <c r="L49" s="61">
        <f>D49*I49</f>
        <v>0</v>
      </c>
      <c r="M49" s="53"/>
    </row>
    <row r="50" spans="1:15" ht="12.75" customHeight="1" thickTop="1" x14ac:dyDescent="0.2">
      <c r="A50" s="1"/>
      <c r="B50" s="9"/>
      <c r="C50" s="9"/>
      <c r="H50" s="17"/>
      <c r="K50" s="19"/>
      <c r="L50" s="55"/>
      <c r="M50"/>
    </row>
    <row r="51" spans="1:15" ht="12.75" customHeight="1" x14ac:dyDescent="0.2">
      <c r="A51" s="163" t="s">
        <v>161</v>
      </c>
      <c r="B51" s="143"/>
      <c r="C51" s="171" t="s">
        <v>162</v>
      </c>
      <c r="D51" s="171"/>
      <c r="E51" s="171"/>
      <c r="F51" s="171"/>
      <c r="G51" s="171"/>
      <c r="H51" s="144"/>
      <c r="I51" s="144"/>
      <c r="J51" s="144"/>
      <c r="K51" s="145"/>
      <c r="L51" s="157"/>
      <c r="M51" s="158"/>
    </row>
    <row r="52" spans="1:15" ht="12.75" customHeight="1" x14ac:dyDescent="0.2">
      <c r="A52" s="146"/>
      <c r="B52" s="147" t="s">
        <v>160</v>
      </c>
      <c r="C52" s="172"/>
      <c r="D52" s="172"/>
      <c r="E52" s="172"/>
      <c r="F52" s="172"/>
      <c r="G52" s="172"/>
      <c r="H52" s="148"/>
      <c r="I52" s="148"/>
      <c r="J52" s="148"/>
      <c r="K52" s="149"/>
      <c r="L52" s="159"/>
      <c r="M52" s="150"/>
    </row>
    <row r="53" spans="1:15" x14ac:dyDescent="0.2">
      <c r="A53" s="146"/>
      <c r="B53" s="147"/>
      <c r="C53" s="172"/>
      <c r="D53" s="172"/>
      <c r="E53" s="172"/>
      <c r="F53" s="172"/>
      <c r="G53" s="172"/>
      <c r="H53" s="148"/>
      <c r="I53" s="148"/>
      <c r="J53" s="148"/>
      <c r="K53" s="149"/>
      <c r="L53" s="159"/>
      <c r="M53" s="150"/>
      <c r="O53" s="122"/>
    </row>
    <row r="54" spans="1:15" ht="12.75" customHeight="1" thickBot="1" x14ac:dyDescent="0.25">
      <c r="A54" s="151"/>
      <c r="B54" s="152"/>
      <c r="C54" s="152" t="s">
        <v>2</v>
      </c>
      <c r="D54" s="153">
        <v>63</v>
      </c>
      <c r="E54" s="153"/>
      <c r="F54" s="153"/>
      <c r="G54" s="153"/>
      <c r="H54" s="154">
        <v>500</v>
      </c>
      <c r="I54" s="154">
        <v>0</v>
      </c>
      <c r="J54" s="154"/>
      <c r="K54" s="155">
        <f>D54*H54</f>
        <v>31500</v>
      </c>
      <c r="L54" s="160">
        <f>D54*I54</f>
        <v>0</v>
      </c>
      <c r="M54" s="156"/>
      <c r="O54" s="122"/>
    </row>
    <row r="55" spans="1:15" ht="13.5" thickTop="1" x14ac:dyDescent="0.2">
      <c r="A55" s="1"/>
      <c r="B55" s="9"/>
      <c r="C55" s="9"/>
      <c r="H55" s="17"/>
      <c r="K55" s="19"/>
      <c r="L55" s="55"/>
      <c r="M55"/>
    </row>
    <row r="56" spans="1:15" ht="12.75" customHeight="1" x14ac:dyDescent="0.2">
      <c r="A56" s="163" t="s">
        <v>163</v>
      </c>
      <c r="B56" s="143"/>
      <c r="C56" s="171" t="s">
        <v>164</v>
      </c>
      <c r="D56" s="171"/>
      <c r="E56" s="171"/>
      <c r="F56" s="171"/>
      <c r="G56" s="171"/>
      <c r="H56" s="144"/>
      <c r="I56" s="144"/>
      <c r="J56" s="144"/>
      <c r="K56" s="145"/>
      <c r="L56" s="157"/>
      <c r="M56" s="158"/>
    </row>
    <row r="57" spans="1:15" x14ac:dyDescent="0.2">
      <c r="A57" s="146"/>
      <c r="B57" s="147" t="s">
        <v>160</v>
      </c>
      <c r="C57" s="172"/>
      <c r="D57" s="172"/>
      <c r="E57" s="172"/>
      <c r="F57" s="172"/>
      <c r="G57" s="172"/>
      <c r="H57" s="148"/>
      <c r="I57" s="148"/>
      <c r="J57" s="148"/>
      <c r="K57" s="149"/>
      <c r="L57" s="159"/>
      <c r="M57" s="150"/>
    </row>
    <row r="58" spans="1:15" ht="12.75" customHeight="1" x14ac:dyDescent="0.2">
      <c r="A58" s="146"/>
      <c r="B58" s="147"/>
      <c r="C58" s="172"/>
      <c r="D58" s="172"/>
      <c r="E58" s="172"/>
      <c r="F58" s="172"/>
      <c r="G58" s="172"/>
      <c r="H58" s="148"/>
      <c r="I58" s="148"/>
      <c r="J58" s="148"/>
      <c r="K58" s="149"/>
      <c r="L58" s="159"/>
      <c r="M58" s="150"/>
    </row>
    <row r="59" spans="1:15" ht="12.75" customHeight="1" x14ac:dyDescent="0.2">
      <c r="A59" s="146"/>
      <c r="B59" s="147"/>
      <c r="C59" s="172"/>
      <c r="D59" s="172"/>
      <c r="E59" s="172"/>
      <c r="F59" s="172"/>
      <c r="G59" s="172"/>
      <c r="H59" s="148"/>
      <c r="I59" s="148"/>
      <c r="J59" s="148"/>
      <c r="K59" s="149"/>
      <c r="L59" s="159"/>
      <c r="M59" s="150"/>
    </row>
    <row r="60" spans="1:15" ht="12.75" customHeight="1" x14ac:dyDescent="0.2">
      <c r="A60" s="146"/>
      <c r="B60" s="147"/>
      <c r="C60" s="172"/>
      <c r="D60" s="172"/>
      <c r="E60" s="172"/>
      <c r="F60" s="172"/>
      <c r="G60" s="172"/>
      <c r="H60" s="148"/>
      <c r="I60" s="148"/>
      <c r="J60" s="148"/>
      <c r="K60" s="149"/>
      <c r="L60" s="159"/>
      <c r="M60" s="150"/>
    </row>
    <row r="61" spans="1:15" ht="13.5" thickBot="1" x14ac:dyDescent="0.25">
      <c r="A61" s="151"/>
      <c r="B61" s="152"/>
      <c r="C61" s="152" t="s">
        <v>2</v>
      </c>
      <c r="D61" s="153">
        <v>18</v>
      </c>
      <c r="E61" s="153"/>
      <c r="F61" s="153"/>
      <c r="G61" s="153"/>
      <c r="H61" s="154">
        <v>500</v>
      </c>
      <c r="I61" s="154">
        <v>0</v>
      </c>
      <c r="J61" s="154"/>
      <c r="K61" s="155">
        <f>D61*H61</f>
        <v>9000</v>
      </c>
      <c r="L61" s="160">
        <f>D61*I61</f>
        <v>0</v>
      </c>
      <c r="M61" s="156"/>
    </row>
    <row r="62" spans="1:15" ht="13.5" thickTop="1" x14ac:dyDescent="0.2">
      <c r="A62" s="1"/>
      <c r="B62" s="9"/>
      <c r="C62" s="9"/>
      <c r="H62" s="17"/>
      <c r="K62" s="19"/>
      <c r="L62" s="55"/>
      <c r="M62"/>
    </row>
    <row r="63" spans="1:15" ht="12.75" customHeight="1" x14ac:dyDescent="0.2">
      <c r="A63" s="163" t="s">
        <v>165</v>
      </c>
      <c r="B63" s="143"/>
      <c r="C63" s="171" t="s">
        <v>167</v>
      </c>
      <c r="D63" s="171"/>
      <c r="E63" s="171"/>
      <c r="F63" s="171"/>
      <c r="G63" s="171"/>
      <c r="H63" s="144"/>
      <c r="I63" s="144"/>
      <c r="J63" s="144"/>
      <c r="K63" s="145"/>
      <c r="L63" s="157"/>
      <c r="M63" s="158"/>
    </row>
    <row r="64" spans="1:15" x14ac:dyDescent="0.2">
      <c r="A64" s="146"/>
      <c r="B64" s="147" t="s">
        <v>160</v>
      </c>
      <c r="C64" s="172"/>
      <c r="D64" s="172"/>
      <c r="E64" s="172"/>
      <c r="F64" s="172"/>
      <c r="G64" s="172"/>
      <c r="H64" s="148"/>
      <c r="I64" s="148"/>
      <c r="J64" s="148"/>
      <c r="K64" s="149"/>
      <c r="L64" s="159"/>
      <c r="M64" s="150"/>
    </row>
    <row r="65" spans="1:13" x14ac:dyDescent="0.2">
      <c r="A65" s="146"/>
      <c r="B65" s="147"/>
      <c r="C65" s="172"/>
      <c r="D65" s="172"/>
      <c r="E65" s="172"/>
      <c r="F65" s="172"/>
      <c r="G65" s="172"/>
      <c r="H65" s="148"/>
      <c r="I65" s="148"/>
      <c r="J65" s="148"/>
      <c r="K65" s="149"/>
      <c r="L65" s="159"/>
      <c r="M65" s="150"/>
    </row>
    <row r="66" spans="1:13" x14ac:dyDescent="0.2">
      <c r="A66" s="146"/>
      <c r="B66" s="147"/>
      <c r="C66" s="172"/>
      <c r="D66" s="172"/>
      <c r="E66" s="172"/>
      <c r="F66" s="172"/>
      <c r="G66" s="172"/>
      <c r="H66" s="148"/>
      <c r="I66" s="148"/>
      <c r="J66" s="148"/>
      <c r="K66" s="149"/>
      <c r="L66" s="159"/>
      <c r="M66" s="150"/>
    </row>
    <row r="67" spans="1:13" x14ac:dyDescent="0.2">
      <c r="A67" s="146"/>
      <c r="B67" s="147"/>
      <c r="C67" s="172"/>
      <c r="D67" s="172"/>
      <c r="E67" s="172"/>
      <c r="F67" s="172"/>
      <c r="G67" s="172"/>
      <c r="H67" s="148"/>
      <c r="I67" s="148"/>
      <c r="J67" s="148"/>
      <c r="K67" s="149"/>
      <c r="L67" s="159"/>
      <c r="M67" s="150"/>
    </row>
    <row r="68" spans="1:13" ht="13.5" thickBot="1" x14ac:dyDescent="0.25">
      <c r="A68" s="151"/>
      <c r="B68" s="152"/>
      <c r="C68" s="152" t="s">
        <v>2</v>
      </c>
      <c r="D68" s="153">
        <v>210</v>
      </c>
      <c r="E68" s="153"/>
      <c r="F68" s="153"/>
      <c r="G68" s="153"/>
      <c r="H68" s="154">
        <v>500</v>
      </c>
      <c r="I68" s="154">
        <v>0</v>
      </c>
      <c r="J68" s="154"/>
      <c r="K68" s="155">
        <f>D68*H68</f>
        <v>105000</v>
      </c>
      <c r="L68" s="160">
        <f>D68*I68</f>
        <v>0</v>
      </c>
      <c r="M68" s="156"/>
    </row>
    <row r="69" spans="1:13" ht="13.5" thickTop="1" x14ac:dyDescent="0.2">
      <c r="A69" s="1"/>
      <c r="B69" s="9"/>
      <c r="C69" s="9"/>
      <c r="H69" s="17"/>
      <c r="K69" s="19"/>
      <c r="L69" s="55"/>
      <c r="M69"/>
    </row>
    <row r="70" spans="1:13" ht="12.75" customHeight="1" x14ac:dyDescent="0.2">
      <c r="A70" s="163" t="s">
        <v>166</v>
      </c>
      <c r="B70" s="143"/>
      <c r="C70" s="171" t="s">
        <v>168</v>
      </c>
      <c r="D70" s="171"/>
      <c r="E70" s="171"/>
      <c r="F70" s="171"/>
      <c r="G70" s="171"/>
      <c r="H70" s="144"/>
      <c r="I70" s="144"/>
      <c r="J70" s="144"/>
      <c r="K70" s="145"/>
      <c r="L70" s="157"/>
      <c r="M70" s="158"/>
    </row>
    <row r="71" spans="1:13" x14ac:dyDescent="0.2">
      <c r="A71" s="146"/>
      <c r="B71" s="147" t="s">
        <v>160</v>
      </c>
      <c r="C71" s="172"/>
      <c r="D71" s="172"/>
      <c r="E71" s="172"/>
      <c r="F71" s="172"/>
      <c r="G71" s="172"/>
      <c r="H71" s="148"/>
      <c r="I71" s="148"/>
      <c r="J71" s="148"/>
      <c r="K71" s="149"/>
      <c r="L71" s="159"/>
      <c r="M71" s="150"/>
    </row>
    <row r="72" spans="1:13" x14ac:dyDescent="0.2">
      <c r="A72" s="146"/>
      <c r="B72" s="147"/>
      <c r="C72" s="172"/>
      <c r="D72" s="172"/>
      <c r="E72" s="172"/>
      <c r="F72" s="172"/>
      <c r="G72" s="172"/>
      <c r="H72" s="148"/>
      <c r="I72" s="148"/>
      <c r="J72" s="148"/>
      <c r="K72" s="149"/>
      <c r="L72" s="159"/>
      <c r="M72" s="150"/>
    </row>
    <row r="73" spans="1:13" x14ac:dyDescent="0.2">
      <c r="A73" s="146"/>
      <c r="B73" s="147"/>
      <c r="C73" s="172"/>
      <c r="D73" s="172"/>
      <c r="E73" s="172"/>
      <c r="F73" s="172"/>
      <c r="G73" s="172"/>
      <c r="H73" s="148"/>
      <c r="I73" s="148"/>
      <c r="J73" s="148"/>
      <c r="K73" s="149"/>
      <c r="L73" s="159"/>
      <c r="M73" s="150"/>
    </row>
    <row r="74" spans="1:13" x14ac:dyDescent="0.2">
      <c r="A74" s="146"/>
      <c r="B74" s="147"/>
      <c r="C74" s="172"/>
      <c r="D74" s="172"/>
      <c r="E74" s="172"/>
      <c r="F74" s="172"/>
      <c r="G74" s="172"/>
      <c r="H74" s="148"/>
      <c r="I74" s="148"/>
      <c r="J74" s="148"/>
      <c r="K74" s="149"/>
      <c r="L74" s="159"/>
      <c r="M74" s="150"/>
    </row>
    <row r="75" spans="1:13" x14ac:dyDescent="0.2">
      <c r="A75" s="146"/>
      <c r="B75" s="147"/>
      <c r="C75" s="172"/>
      <c r="D75" s="172"/>
      <c r="E75" s="172"/>
      <c r="F75" s="172"/>
      <c r="G75" s="172"/>
      <c r="H75" s="148"/>
      <c r="I75" s="148"/>
      <c r="J75" s="148"/>
      <c r="K75" s="149"/>
      <c r="L75" s="159"/>
      <c r="M75" s="150"/>
    </row>
    <row r="76" spans="1:13" x14ac:dyDescent="0.2">
      <c r="A76" s="146"/>
      <c r="B76" s="147"/>
      <c r="C76" s="172"/>
      <c r="D76" s="172"/>
      <c r="E76" s="172"/>
      <c r="F76" s="172"/>
      <c r="G76" s="172"/>
      <c r="H76" s="148"/>
      <c r="I76" s="148"/>
      <c r="J76" s="148"/>
      <c r="K76" s="149"/>
      <c r="L76" s="159"/>
      <c r="M76" s="150"/>
    </row>
    <row r="77" spans="1:13" x14ac:dyDescent="0.2">
      <c r="A77" s="146"/>
      <c r="B77" s="147"/>
      <c r="C77" s="172"/>
      <c r="D77" s="172"/>
      <c r="E77" s="172"/>
      <c r="F77" s="172"/>
      <c r="G77" s="172"/>
      <c r="H77" s="148"/>
      <c r="I77" s="148"/>
      <c r="J77" s="148"/>
      <c r="K77" s="149"/>
      <c r="L77" s="159"/>
      <c r="M77" s="150"/>
    </row>
    <row r="78" spans="1:13" ht="13.5" thickBot="1" x14ac:dyDescent="0.25">
      <c r="A78" s="151"/>
      <c r="B78" s="152"/>
      <c r="C78" s="152" t="s">
        <v>2</v>
      </c>
      <c r="D78" s="153">
        <v>770</v>
      </c>
      <c r="E78" s="153"/>
      <c r="F78" s="153"/>
      <c r="G78" s="153"/>
      <c r="H78" s="154">
        <v>500</v>
      </c>
      <c r="I78" s="154">
        <v>0</v>
      </c>
      <c r="J78" s="154"/>
      <c r="K78" s="155">
        <f>D78*H78</f>
        <v>385000</v>
      </c>
      <c r="L78" s="160">
        <f>D78*I78</f>
        <v>0</v>
      </c>
      <c r="M78" s="156"/>
    </row>
    <row r="79" spans="1:13" ht="13.5" thickTop="1" x14ac:dyDescent="0.2">
      <c r="A79" s="1"/>
      <c r="B79" s="9"/>
      <c r="C79" s="9"/>
      <c r="H79" s="17"/>
      <c r="K79" s="19"/>
      <c r="L79" s="55"/>
      <c r="M79"/>
    </row>
    <row r="80" spans="1:13" ht="12.75" customHeight="1" x14ac:dyDescent="0.2">
      <c r="A80" s="163" t="s">
        <v>169</v>
      </c>
      <c r="B80" s="143"/>
      <c r="C80" s="171" t="s">
        <v>170</v>
      </c>
      <c r="D80" s="171"/>
      <c r="E80" s="171"/>
      <c r="F80" s="171"/>
      <c r="G80" s="171"/>
      <c r="H80" s="144"/>
      <c r="I80" s="144"/>
      <c r="J80" s="144"/>
      <c r="K80" s="145"/>
      <c r="L80" s="157"/>
      <c r="M80" s="158"/>
    </row>
    <row r="81" spans="1:13" x14ac:dyDescent="0.2">
      <c r="A81" s="146"/>
      <c r="B81" s="147" t="s">
        <v>160</v>
      </c>
      <c r="C81" s="172"/>
      <c r="D81" s="172"/>
      <c r="E81" s="172"/>
      <c r="F81" s="172"/>
      <c r="G81" s="172"/>
      <c r="H81" s="148"/>
      <c r="I81" s="148"/>
      <c r="J81" s="148"/>
      <c r="K81" s="149"/>
      <c r="L81" s="159"/>
      <c r="M81" s="150"/>
    </row>
    <row r="82" spans="1:13" x14ac:dyDescent="0.2">
      <c r="A82" s="146"/>
      <c r="B82" s="147"/>
      <c r="C82" s="172"/>
      <c r="D82" s="172"/>
      <c r="E82" s="172"/>
      <c r="F82" s="172"/>
      <c r="G82" s="172"/>
      <c r="H82" s="148"/>
      <c r="I82" s="148"/>
      <c r="J82" s="148"/>
      <c r="K82" s="149"/>
      <c r="L82" s="159"/>
      <c r="M82" s="150"/>
    </row>
    <row r="83" spans="1:13" ht="13.5" thickBot="1" x14ac:dyDescent="0.25">
      <c r="A83" s="151"/>
      <c r="B83" s="152"/>
      <c r="C83" s="152" t="s">
        <v>2</v>
      </c>
      <c r="D83" s="153">
        <v>55</v>
      </c>
      <c r="E83" s="153"/>
      <c r="F83" s="153"/>
      <c r="G83" s="153"/>
      <c r="H83" s="154">
        <v>500</v>
      </c>
      <c r="I83" s="154">
        <v>0</v>
      </c>
      <c r="J83" s="154"/>
      <c r="K83" s="155">
        <f>D83*H83</f>
        <v>27500</v>
      </c>
      <c r="L83" s="160">
        <f>D83*I83</f>
        <v>0</v>
      </c>
      <c r="M83" s="156"/>
    </row>
    <row r="84" spans="1:13" ht="13.5" thickTop="1" x14ac:dyDescent="0.2">
      <c r="A84" s="1"/>
      <c r="B84" s="9"/>
      <c r="C84" s="9"/>
      <c r="H84" s="17"/>
      <c r="K84" s="19"/>
      <c r="L84" s="55"/>
      <c r="M84"/>
    </row>
    <row r="85" spans="1:13" x14ac:dyDescent="0.2">
      <c r="A85" s="62">
        <v>8</v>
      </c>
      <c r="B85" s="69" t="s">
        <v>68</v>
      </c>
      <c r="C85" s="169" t="s">
        <v>111</v>
      </c>
      <c r="D85" s="169"/>
      <c r="E85" s="169"/>
      <c r="F85" s="169"/>
      <c r="G85" s="169"/>
      <c r="H85" s="64"/>
      <c r="I85" s="64"/>
      <c r="J85" s="64"/>
      <c r="K85" s="67"/>
      <c r="L85" s="68"/>
      <c r="M85" s="66"/>
    </row>
    <row r="86" spans="1:13" x14ac:dyDescent="0.2">
      <c r="A86" s="1"/>
      <c r="B86" s="9"/>
      <c r="C86" s="170"/>
      <c r="D86" s="170"/>
      <c r="E86" s="170"/>
      <c r="F86" s="170"/>
      <c r="G86" s="170"/>
      <c r="H86" s="17"/>
      <c r="K86" s="19"/>
      <c r="L86" s="55"/>
      <c r="M86"/>
    </row>
    <row r="87" spans="1:13" x14ac:dyDescent="0.2">
      <c r="A87" s="1"/>
      <c r="B87" s="9"/>
      <c r="C87" s="170"/>
      <c r="D87" s="170"/>
      <c r="E87" s="170"/>
      <c r="F87" s="170"/>
      <c r="G87" s="170"/>
      <c r="H87" s="17"/>
      <c r="K87" s="19"/>
      <c r="L87" s="55"/>
      <c r="M87"/>
    </row>
    <row r="88" spans="1:13" ht="13.5" thickBot="1" x14ac:dyDescent="0.25">
      <c r="A88" s="70"/>
      <c r="B88" s="57"/>
      <c r="C88" s="57" t="s">
        <v>3</v>
      </c>
      <c r="D88" s="18">
        <v>2300</v>
      </c>
      <c r="E88" s="18"/>
      <c r="F88" s="18"/>
      <c r="G88" s="18"/>
      <c r="H88" s="59">
        <v>500</v>
      </c>
      <c r="I88" s="59">
        <v>0</v>
      </c>
      <c r="J88" s="59"/>
      <c r="K88" s="60">
        <f>D88*H88</f>
        <v>1150000</v>
      </c>
      <c r="L88" s="61">
        <f>D88*I88</f>
        <v>0</v>
      </c>
      <c r="M88" s="53"/>
    </row>
    <row r="89" spans="1:13" ht="13.5" thickTop="1" x14ac:dyDescent="0.2">
      <c r="A89" s="1"/>
      <c r="B89" s="9"/>
      <c r="C89" s="9"/>
      <c r="D89" s="33"/>
      <c r="H89" s="17"/>
      <c r="K89" s="19"/>
      <c r="L89" s="55"/>
      <c r="M89"/>
    </row>
    <row r="90" spans="1:13" x14ac:dyDescent="0.2">
      <c r="A90" s="62">
        <v>9</v>
      </c>
      <c r="B90" s="69" t="s">
        <v>35</v>
      </c>
      <c r="C90" s="169" t="s">
        <v>125</v>
      </c>
      <c r="D90" s="174"/>
      <c r="E90" s="174"/>
      <c r="F90" s="174"/>
      <c r="G90" s="174"/>
      <c r="H90" s="63"/>
      <c r="I90" s="64"/>
      <c r="J90" s="64"/>
      <c r="K90" s="63"/>
      <c r="L90" s="68"/>
      <c r="M90" s="66"/>
    </row>
    <row r="91" spans="1:13" x14ac:dyDescent="0.2">
      <c r="A91" s="1"/>
      <c r="B91" s="9"/>
      <c r="C91" s="175"/>
      <c r="D91" s="175"/>
      <c r="E91" s="175"/>
      <c r="F91" s="175"/>
      <c r="G91" s="175"/>
      <c r="L91" s="55"/>
      <c r="M91"/>
    </row>
    <row r="92" spans="1:13" ht="13.5" thickBot="1" x14ac:dyDescent="0.25">
      <c r="A92" s="18"/>
      <c r="B92" s="18"/>
      <c r="C92" s="57" t="s">
        <v>2</v>
      </c>
      <c r="D92" s="18">
        <v>50</v>
      </c>
      <c r="E92" s="18"/>
      <c r="F92" s="18"/>
      <c r="G92" s="18"/>
      <c r="H92" s="59">
        <v>3800</v>
      </c>
      <c r="I92" s="59">
        <v>0</v>
      </c>
      <c r="J92" s="59"/>
      <c r="K92" s="60">
        <f>D92*H92</f>
        <v>190000</v>
      </c>
      <c r="L92" s="61">
        <f>D92*I92</f>
        <v>0</v>
      </c>
      <c r="M92" s="53"/>
    </row>
    <row r="93" spans="1:13" ht="13.5" thickTop="1" x14ac:dyDescent="0.2">
      <c r="C93" s="9"/>
      <c r="H93" s="17"/>
      <c r="K93" s="19"/>
      <c r="L93" s="55"/>
      <c r="M93"/>
    </row>
    <row r="94" spans="1:13" x14ac:dyDescent="0.2">
      <c r="A94" s="62">
        <v>10</v>
      </c>
      <c r="B94" s="69" t="s">
        <v>36</v>
      </c>
      <c r="C94" s="169" t="s">
        <v>124</v>
      </c>
      <c r="D94" s="169"/>
      <c r="E94" s="169"/>
      <c r="F94" s="169"/>
      <c r="G94" s="169"/>
      <c r="H94" s="63"/>
      <c r="I94" s="64"/>
      <c r="J94" s="64"/>
      <c r="K94" s="63"/>
      <c r="L94" s="68"/>
      <c r="M94" s="66"/>
    </row>
    <row r="95" spans="1:13" x14ac:dyDescent="0.2">
      <c r="A95" s="1"/>
      <c r="B95" s="9"/>
      <c r="C95" s="170"/>
      <c r="D95" s="170"/>
      <c r="E95" s="170"/>
      <c r="F95" s="170"/>
      <c r="G95" s="170"/>
      <c r="L95" s="55"/>
      <c r="M95"/>
    </row>
    <row r="96" spans="1:13" x14ac:dyDescent="0.2">
      <c r="A96" s="1"/>
      <c r="B96" s="9"/>
      <c r="C96" s="170"/>
      <c r="D96" s="170"/>
      <c r="E96" s="170"/>
      <c r="F96" s="170"/>
      <c r="G96" s="170"/>
      <c r="L96" s="55"/>
      <c r="M96"/>
    </row>
    <row r="97" spans="1:13" ht="13.5" thickBot="1" x14ac:dyDescent="0.25">
      <c r="A97" s="18"/>
      <c r="B97" s="18"/>
      <c r="C97" s="57" t="s">
        <v>2</v>
      </c>
      <c r="D97" s="18">
        <v>20</v>
      </c>
      <c r="E97" s="18"/>
      <c r="F97" s="18"/>
      <c r="G97" s="18"/>
      <c r="H97" s="59">
        <v>3800</v>
      </c>
      <c r="I97" s="59">
        <v>0</v>
      </c>
      <c r="J97" s="59"/>
      <c r="K97" s="60">
        <f>D97*H97</f>
        <v>76000</v>
      </c>
      <c r="L97" s="61">
        <f>D97*I97</f>
        <v>0</v>
      </c>
      <c r="M97" s="53"/>
    </row>
    <row r="98" spans="1:13" ht="13.5" thickTop="1" x14ac:dyDescent="0.2">
      <c r="C98" s="9"/>
      <c r="H98" s="17"/>
      <c r="K98" s="19"/>
      <c r="L98" s="55"/>
      <c r="M98"/>
    </row>
    <row r="99" spans="1:13" x14ac:dyDescent="0.2">
      <c r="A99" s="62">
        <v>11</v>
      </c>
      <c r="B99" s="63" t="s">
        <v>22</v>
      </c>
      <c r="C99" s="169" t="s">
        <v>133</v>
      </c>
      <c r="D99" s="174"/>
      <c r="E99" s="174"/>
      <c r="F99" s="174"/>
      <c r="G99" s="174"/>
      <c r="H99" s="64"/>
      <c r="I99" s="64"/>
      <c r="J99" s="64"/>
      <c r="K99" s="63"/>
      <c r="L99" s="68"/>
      <c r="M99" s="66"/>
    </row>
    <row r="100" spans="1:13" x14ac:dyDescent="0.2">
      <c r="A100" s="1"/>
      <c r="C100" s="170"/>
      <c r="D100" s="175"/>
      <c r="E100" s="175"/>
      <c r="F100" s="175"/>
      <c r="G100" s="175"/>
      <c r="H100" s="17"/>
      <c r="L100" s="55"/>
      <c r="M100"/>
    </row>
    <row r="101" spans="1:13" x14ac:dyDescent="0.2">
      <c r="A101" s="1"/>
      <c r="C101" s="170"/>
      <c r="D101" s="175"/>
      <c r="E101" s="175"/>
      <c r="F101" s="175"/>
      <c r="G101" s="175"/>
      <c r="H101" s="17"/>
      <c r="L101" s="55"/>
      <c r="M101"/>
    </row>
    <row r="102" spans="1:13" ht="13.5" thickBot="1" x14ac:dyDescent="0.25">
      <c r="A102" s="18"/>
      <c r="B102" s="18"/>
      <c r="C102" s="57" t="s">
        <v>2</v>
      </c>
      <c r="D102" s="18">
        <f>(D16+D23+D37-D97)</f>
        <v>1065</v>
      </c>
      <c r="E102" s="18"/>
      <c r="F102" s="18"/>
      <c r="G102" s="18"/>
      <c r="H102" s="59">
        <v>1200</v>
      </c>
      <c r="I102" s="59">
        <v>0</v>
      </c>
      <c r="J102" s="59"/>
      <c r="K102" s="60">
        <f>D102*H102</f>
        <v>1278000</v>
      </c>
      <c r="L102" s="61">
        <f>D102*I102</f>
        <v>0</v>
      </c>
      <c r="M102" s="53"/>
    </row>
    <row r="103" spans="1:13" ht="13.5" thickTop="1" x14ac:dyDescent="0.2">
      <c r="C103" s="9"/>
      <c r="H103" s="17"/>
      <c r="K103" s="19"/>
      <c r="L103" s="55"/>
      <c r="M103"/>
    </row>
    <row r="104" spans="1:13" x14ac:dyDescent="0.2">
      <c r="A104" s="62">
        <v>12</v>
      </c>
      <c r="B104" s="63" t="s">
        <v>22</v>
      </c>
      <c r="C104" s="164" t="s">
        <v>128</v>
      </c>
      <c r="D104" s="165"/>
      <c r="E104" s="165"/>
      <c r="F104" s="165"/>
      <c r="G104" s="165"/>
      <c r="H104" s="64"/>
      <c r="I104" s="64"/>
      <c r="J104" s="64"/>
      <c r="K104" s="63"/>
      <c r="L104" s="68"/>
      <c r="M104" s="66"/>
    </row>
    <row r="105" spans="1:13" x14ac:dyDescent="0.2">
      <c r="A105" s="1"/>
      <c r="C105" s="173"/>
      <c r="D105" s="166"/>
      <c r="E105" s="166"/>
      <c r="F105" s="166"/>
      <c r="G105" s="166"/>
      <c r="H105" s="17"/>
      <c r="L105" s="55"/>
      <c r="M105"/>
    </row>
    <row r="106" spans="1:13" x14ac:dyDescent="0.2">
      <c r="A106" s="1"/>
      <c r="C106" s="173"/>
      <c r="D106" s="166"/>
      <c r="E106" s="166"/>
      <c r="F106" s="166"/>
      <c r="G106" s="166"/>
      <c r="H106" s="17"/>
      <c r="L106" s="55"/>
      <c r="M106"/>
    </row>
    <row r="107" spans="1:13" x14ac:dyDescent="0.2">
      <c r="A107" s="1"/>
      <c r="C107" s="166"/>
      <c r="D107" s="166"/>
      <c r="E107" s="166"/>
      <c r="F107" s="166"/>
      <c r="G107" s="166"/>
      <c r="H107" s="17"/>
      <c r="L107" s="55"/>
      <c r="M107"/>
    </row>
    <row r="108" spans="1:13" ht="13.5" thickBot="1" x14ac:dyDescent="0.25">
      <c r="A108" s="18"/>
      <c r="B108" s="18"/>
      <c r="C108" s="57" t="s">
        <v>2</v>
      </c>
      <c r="D108" s="18">
        <f>D11+('VI INŠTALACIJE'!D22)</f>
        <v>720</v>
      </c>
      <c r="E108" s="18"/>
      <c r="F108" s="18"/>
      <c r="G108" s="18"/>
      <c r="H108" s="59">
        <v>1200</v>
      </c>
      <c r="I108" s="59">
        <v>0</v>
      </c>
      <c r="J108" s="59"/>
      <c r="K108" s="60">
        <f>D108*H108</f>
        <v>864000</v>
      </c>
      <c r="L108" s="61">
        <f>D108*I108</f>
        <v>0</v>
      </c>
      <c r="M108" s="53"/>
    </row>
    <row r="109" spans="1:13" ht="13.5" thickTop="1" x14ac:dyDescent="0.2">
      <c r="C109" s="9"/>
      <c r="H109" s="17"/>
      <c r="K109" s="19"/>
      <c r="L109" s="55"/>
      <c r="M109"/>
    </row>
    <row r="110" spans="1:13" ht="16.5" thickBot="1" x14ac:dyDescent="0.3">
      <c r="A110" s="74"/>
      <c r="B110" s="74"/>
      <c r="C110" s="74" t="s">
        <v>15</v>
      </c>
      <c r="D110" s="76"/>
      <c r="E110" s="76" t="s">
        <v>4</v>
      </c>
      <c r="F110" s="74" t="s">
        <v>5</v>
      </c>
      <c r="G110" s="75"/>
      <c r="H110" s="81"/>
      <c r="I110" s="104"/>
      <c r="J110" s="81"/>
      <c r="K110" s="91">
        <f>SUM(K5:K109)</f>
        <v>9128350</v>
      </c>
      <c r="L110" s="99">
        <f>SUM(L7:L109)</f>
        <v>0</v>
      </c>
      <c r="M110" s="73" t="s">
        <v>26</v>
      </c>
    </row>
    <row r="111" spans="1:13" ht="13.5" thickTop="1" x14ac:dyDescent="0.2">
      <c r="L111" s="55"/>
    </row>
    <row r="112" spans="1:13" x14ac:dyDescent="0.2">
      <c r="L112" s="55"/>
    </row>
    <row r="113" spans="9:12" x14ac:dyDescent="0.2">
      <c r="L113" s="55"/>
    </row>
    <row r="114" spans="9:12" x14ac:dyDescent="0.2">
      <c r="L114" s="55"/>
    </row>
    <row r="115" spans="9:12" x14ac:dyDescent="0.2">
      <c r="L115" s="55"/>
    </row>
    <row r="116" spans="9:12" x14ac:dyDescent="0.2">
      <c r="L116" s="55"/>
    </row>
    <row r="117" spans="9:12" x14ac:dyDescent="0.2">
      <c r="L117" s="55"/>
    </row>
    <row r="118" spans="9:12" x14ac:dyDescent="0.2">
      <c r="I118" s="2"/>
      <c r="J118" s="2"/>
      <c r="L118" s="55"/>
    </row>
    <row r="119" spans="9:12" x14ac:dyDescent="0.2">
      <c r="I119" s="2"/>
      <c r="J119" s="2"/>
      <c r="L119" s="55"/>
    </row>
    <row r="120" spans="9:12" x14ac:dyDescent="0.2">
      <c r="I120" s="2"/>
      <c r="J120" s="2"/>
      <c r="L120" s="55"/>
    </row>
    <row r="121" spans="9:12" x14ac:dyDescent="0.2">
      <c r="I121" s="2"/>
      <c r="J121" s="2"/>
      <c r="L121" s="55"/>
    </row>
    <row r="122" spans="9:12" x14ac:dyDescent="0.2">
      <c r="I122" s="2"/>
      <c r="J122" s="2"/>
      <c r="L122" s="55"/>
    </row>
    <row r="123" spans="9:12" x14ac:dyDescent="0.2">
      <c r="I123" s="2"/>
      <c r="J123" s="2"/>
      <c r="L123" s="55"/>
    </row>
    <row r="124" spans="9:12" x14ac:dyDescent="0.2">
      <c r="I124" s="2"/>
      <c r="J124" s="2"/>
      <c r="L124" s="55"/>
    </row>
    <row r="125" spans="9:12" x14ac:dyDescent="0.2">
      <c r="I125" s="2"/>
      <c r="J125" s="2"/>
      <c r="L125" s="55"/>
    </row>
    <row r="126" spans="9:12" x14ac:dyDescent="0.2">
      <c r="I126" s="2"/>
      <c r="J126" s="2"/>
      <c r="L126" s="55"/>
    </row>
    <row r="127" spans="9:12" x14ac:dyDescent="0.2">
      <c r="I127" s="2"/>
      <c r="J127" s="2"/>
      <c r="L127" s="55"/>
    </row>
    <row r="128" spans="9:12" x14ac:dyDescent="0.2">
      <c r="I128" s="2"/>
      <c r="J128" s="2"/>
      <c r="L128" s="55"/>
    </row>
    <row r="129" spans="9:12" x14ac:dyDescent="0.2">
      <c r="I129" s="2"/>
      <c r="J129" s="2"/>
      <c r="L129" s="55"/>
    </row>
    <row r="130" spans="9:12" x14ac:dyDescent="0.2">
      <c r="I130" s="2"/>
      <c r="J130" s="2"/>
      <c r="L130" s="55"/>
    </row>
    <row r="131" spans="9:12" x14ac:dyDescent="0.2">
      <c r="I131" s="2"/>
      <c r="J131" s="2"/>
      <c r="L131" s="55"/>
    </row>
    <row r="132" spans="9:12" x14ac:dyDescent="0.2">
      <c r="I132" s="2"/>
      <c r="J132" s="2"/>
      <c r="L132" s="55"/>
    </row>
    <row r="133" spans="9:12" x14ac:dyDescent="0.2">
      <c r="I133" s="2"/>
      <c r="J133" s="2"/>
      <c r="L133" s="55"/>
    </row>
    <row r="134" spans="9:12" x14ac:dyDescent="0.2">
      <c r="I134" s="2"/>
      <c r="J134" s="2"/>
      <c r="L134" s="55"/>
    </row>
    <row r="135" spans="9:12" x14ac:dyDescent="0.2">
      <c r="I135" s="2"/>
      <c r="J135" s="2"/>
      <c r="L135" s="55"/>
    </row>
    <row r="136" spans="9:12" x14ac:dyDescent="0.2">
      <c r="I136" s="2"/>
      <c r="J136" s="2"/>
      <c r="L136" s="55"/>
    </row>
    <row r="137" spans="9:12" x14ac:dyDescent="0.2">
      <c r="I137" s="2"/>
      <c r="J137" s="2"/>
      <c r="L137" s="55"/>
    </row>
    <row r="138" spans="9:12" x14ac:dyDescent="0.2">
      <c r="I138" s="2"/>
      <c r="J138" s="2"/>
      <c r="L138" s="55"/>
    </row>
    <row r="139" spans="9:12" x14ac:dyDescent="0.2">
      <c r="I139" s="2"/>
      <c r="J139" s="2"/>
      <c r="L139" s="55"/>
    </row>
    <row r="140" spans="9:12" x14ac:dyDescent="0.2">
      <c r="I140" s="2"/>
      <c r="J140" s="2"/>
      <c r="L140" s="55"/>
    </row>
    <row r="141" spans="9:12" x14ac:dyDescent="0.2">
      <c r="I141" s="2"/>
      <c r="J141" s="2"/>
      <c r="L141" s="55"/>
    </row>
    <row r="142" spans="9:12" x14ac:dyDescent="0.2">
      <c r="I142" s="2"/>
      <c r="J142" s="2"/>
      <c r="L142" s="55"/>
    </row>
    <row r="143" spans="9:12" x14ac:dyDescent="0.2">
      <c r="I143" s="2"/>
      <c r="J143" s="2"/>
      <c r="L143" s="55"/>
    </row>
    <row r="144" spans="9:12" x14ac:dyDescent="0.2">
      <c r="I144" s="2"/>
      <c r="J144" s="2"/>
      <c r="L144" s="55"/>
    </row>
    <row r="145" spans="9:12" x14ac:dyDescent="0.2">
      <c r="I145" s="2"/>
      <c r="J145" s="2"/>
      <c r="L145" s="55"/>
    </row>
    <row r="146" spans="9:12" x14ac:dyDescent="0.2">
      <c r="I146" s="2"/>
      <c r="J146" s="2"/>
      <c r="L146" s="55"/>
    </row>
    <row r="147" spans="9:12" x14ac:dyDescent="0.2">
      <c r="I147" s="2"/>
      <c r="J147" s="2"/>
      <c r="L147" s="55"/>
    </row>
    <row r="148" spans="9:12" x14ac:dyDescent="0.2">
      <c r="I148" s="2"/>
      <c r="J148" s="2"/>
      <c r="L148" s="55"/>
    </row>
    <row r="149" spans="9:12" x14ac:dyDescent="0.2">
      <c r="I149" s="2"/>
      <c r="J149" s="2"/>
      <c r="L149" s="55"/>
    </row>
    <row r="150" spans="9:12" x14ac:dyDescent="0.2">
      <c r="I150" s="2"/>
      <c r="J150" s="2"/>
      <c r="L150" s="55"/>
    </row>
    <row r="151" spans="9:12" x14ac:dyDescent="0.2">
      <c r="I151" s="2"/>
      <c r="J151" s="2"/>
      <c r="L151" s="55"/>
    </row>
    <row r="152" spans="9:12" x14ac:dyDescent="0.2">
      <c r="I152" s="2"/>
      <c r="J152" s="2"/>
      <c r="L152" s="55"/>
    </row>
    <row r="153" spans="9:12" x14ac:dyDescent="0.2">
      <c r="I153" s="2"/>
      <c r="J153" s="2"/>
      <c r="L153" s="55"/>
    </row>
    <row r="154" spans="9:12" x14ac:dyDescent="0.2">
      <c r="I154" s="2"/>
      <c r="J154" s="2"/>
      <c r="L154" s="55"/>
    </row>
    <row r="155" spans="9:12" x14ac:dyDescent="0.2">
      <c r="I155" s="2"/>
      <c r="J155" s="2"/>
      <c r="L155" s="55"/>
    </row>
    <row r="156" spans="9:12" x14ac:dyDescent="0.2">
      <c r="I156" s="2"/>
      <c r="J156" s="2"/>
      <c r="L156" s="55"/>
    </row>
    <row r="157" spans="9:12" x14ac:dyDescent="0.2">
      <c r="I157" s="2"/>
      <c r="J157" s="2"/>
      <c r="L157" s="55"/>
    </row>
    <row r="158" spans="9:12" x14ac:dyDescent="0.2">
      <c r="I158" s="2"/>
      <c r="J158" s="2"/>
      <c r="L158" s="55"/>
    </row>
    <row r="159" spans="9:12" x14ac:dyDescent="0.2">
      <c r="I159" s="2"/>
      <c r="J159" s="2"/>
      <c r="L159" s="55"/>
    </row>
    <row r="160" spans="9:12" x14ac:dyDescent="0.2">
      <c r="I160" s="2"/>
      <c r="J160" s="2"/>
      <c r="L160" s="55"/>
    </row>
    <row r="161" spans="9:12" x14ac:dyDescent="0.2">
      <c r="I161" s="2"/>
      <c r="J161" s="2"/>
      <c r="L161" s="55"/>
    </row>
    <row r="162" spans="9:12" x14ac:dyDescent="0.2">
      <c r="I162" s="2"/>
      <c r="J162" s="2"/>
      <c r="L162" s="55"/>
    </row>
    <row r="163" spans="9:12" x14ac:dyDescent="0.2">
      <c r="I163" s="2"/>
      <c r="J163" s="2"/>
      <c r="L163" s="55"/>
    </row>
    <row r="164" spans="9:12" x14ac:dyDescent="0.2">
      <c r="I164" s="2"/>
      <c r="J164" s="2"/>
      <c r="L164" s="55"/>
    </row>
    <row r="165" spans="9:12" x14ac:dyDescent="0.2">
      <c r="I165" s="2"/>
      <c r="J165" s="2"/>
      <c r="L165" s="55"/>
    </row>
    <row r="166" spans="9:12" x14ac:dyDescent="0.2">
      <c r="I166" s="2"/>
      <c r="J166" s="2"/>
      <c r="L166" s="55"/>
    </row>
    <row r="167" spans="9:12" x14ac:dyDescent="0.2">
      <c r="I167" s="2"/>
      <c r="J167" s="2"/>
      <c r="L167" s="55"/>
    </row>
    <row r="168" spans="9:12" x14ac:dyDescent="0.2">
      <c r="I168" s="2"/>
      <c r="J168" s="2"/>
      <c r="L168" s="55"/>
    </row>
    <row r="169" spans="9:12" x14ac:dyDescent="0.2">
      <c r="I169" s="2"/>
      <c r="J169" s="2"/>
      <c r="L169" s="55"/>
    </row>
    <row r="170" spans="9:12" x14ac:dyDescent="0.2">
      <c r="I170" s="2"/>
      <c r="J170" s="2"/>
      <c r="L170" s="55"/>
    </row>
    <row r="171" spans="9:12" x14ac:dyDescent="0.2">
      <c r="I171" s="2"/>
      <c r="J171" s="2"/>
      <c r="L171" s="55"/>
    </row>
    <row r="172" spans="9:12" x14ac:dyDescent="0.2">
      <c r="I172" s="2"/>
      <c r="J172" s="2"/>
      <c r="L172" s="55"/>
    </row>
    <row r="173" spans="9:12" x14ac:dyDescent="0.2">
      <c r="I173" s="2"/>
      <c r="J173" s="2"/>
      <c r="L173" s="55"/>
    </row>
    <row r="174" spans="9:12" x14ac:dyDescent="0.2">
      <c r="I174" s="2"/>
      <c r="J174" s="2"/>
      <c r="L174" s="55"/>
    </row>
    <row r="175" spans="9:12" x14ac:dyDescent="0.2">
      <c r="I175" s="2"/>
      <c r="J175" s="2"/>
      <c r="L175" s="55"/>
    </row>
    <row r="176" spans="9:12" x14ac:dyDescent="0.2">
      <c r="I176" s="2"/>
      <c r="J176" s="2"/>
      <c r="L176" s="55"/>
    </row>
    <row r="177" spans="9:12" x14ac:dyDescent="0.2">
      <c r="I177" s="2"/>
      <c r="J177" s="2"/>
      <c r="L177" s="55"/>
    </row>
    <row r="178" spans="9:12" x14ac:dyDescent="0.2">
      <c r="I178" s="2"/>
      <c r="J178" s="2"/>
      <c r="L178" s="55"/>
    </row>
    <row r="179" spans="9:12" x14ac:dyDescent="0.2">
      <c r="I179" s="2"/>
      <c r="J179" s="2"/>
      <c r="L179" s="55"/>
    </row>
    <row r="180" spans="9:12" x14ac:dyDescent="0.2">
      <c r="I180" s="2"/>
      <c r="J180" s="2"/>
      <c r="L180" s="55"/>
    </row>
    <row r="181" spans="9:12" x14ac:dyDescent="0.2">
      <c r="I181" s="2"/>
      <c r="J181" s="2"/>
      <c r="L181" s="55"/>
    </row>
    <row r="182" spans="9:12" x14ac:dyDescent="0.2">
      <c r="I182" s="2"/>
      <c r="J182" s="2"/>
      <c r="L182" s="55"/>
    </row>
    <row r="183" spans="9:12" x14ac:dyDescent="0.2">
      <c r="I183" s="2"/>
      <c r="J183" s="2"/>
      <c r="L183" s="55"/>
    </row>
    <row r="184" spans="9:12" x14ac:dyDescent="0.2">
      <c r="I184" s="2"/>
      <c r="J184" s="2"/>
      <c r="L184" s="55"/>
    </row>
    <row r="185" spans="9:12" x14ac:dyDescent="0.2">
      <c r="I185" s="2"/>
      <c r="J185" s="2"/>
      <c r="L185" s="55"/>
    </row>
    <row r="186" spans="9:12" x14ac:dyDescent="0.2">
      <c r="I186" s="2"/>
      <c r="J186" s="2"/>
      <c r="L186" s="55"/>
    </row>
    <row r="187" spans="9:12" x14ac:dyDescent="0.2">
      <c r="I187" s="2"/>
      <c r="J187" s="2"/>
      <c r="L187" s="55"/>
    </row>
    <row r="188" spans="9:12" x14ac:dyDescent="0.2">
      <c r="I188" s="2"/>
      <c r="J188" s="2"/>
      <c r="L188" s="55"/>
    </row>
  </sheetData>
  <mergeCells count="19">
    <mergeCell ref="C4:G6"/>
    <mergeCell ref="C9:G10"/>
    <mergeCell ref="C13:G15"/>
    <mergeCell ref="C18:G22"/>
    <mergeCell ref="C32:G36"/>
    <mergeCell ref="C25:G29"/>
    <mergeCell ref="C39:G40"/>
    <mergeCell ref="C94:G96"/>
    <mergeCell ref="C51:G53"/>
    <mergeCell ref="C43:G44"/>
    <mergeCell ref="C47:G48"/>
    <mergeCell ref="C85:G87"/>
    <mergeCell ref="C63:G67"/>
    <mergeCell ref="C56:G60"/>
    <mergeCell ref="C70:G77"/>
    <mergeCell ref="C80:G82"/>
    <mergeCell ref="C104:G107"/>
    <mergeCell ref="C90:G91"/>
    <mergeCell ref="C99:G101"/>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&amp;L&amp;K01+044Železniška cesta&amp;R&amp;K01+044NG/027-2017</oddHeader>
    <oddFooter>&amp;L&amp;K01+049PS-Prostor d.o.o.&amp;CStran &amp;P/&amp;N</oddFooter>
  </headerFooter>
  <rowBreaks count="1" manualBreakCount="1">
    <brk id="55"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0"/>
  <sheetViews>
    <sheetView view="pageBreakPreview" topLeftCell="A12" zoomScale="95" zoomScaleNormal="100" zoomScaleSheetLayoutView="95" workbookViewId="0">
      <selection activeCell="L50" sqref="L50"/>
    </sheetView>
  </sheetViews>
  <sheetFormatPr defaultRowHeight="12.75" x14ac:dyDescent="0.2"/>
  <cols>
    <col min="1" max="1" width="4.7109375" style="2" customWidth="1"/>
    <col min="2" max="2" width="9.7109375" style="2" customWidth="1"/>
    <col min="3" max="3" width="10.7109375" style="2" customWidth="1"/>
    <col min="4" max="4" width="7.7109375" style="23" customWidth="1"/>
    <col min="5" max="6" width="0" style="2" hidden="1" customWidth="1"/>
    <col min="7" max="7" width="28.7109375" style="2" customWidth="1"/>
    <col min="8" max="8" width="12.7109375" style="2" hidden="1" customWidth="1"/>
    <col min="9" max="9" width="10.140625" style="17" customWidth="1"/>
    <col min="10" max="10" width="3.7109375" style="2" hidden="1" customWidth="1"/>
    <col min="11" max="11" width="12.7109375" style="2" hidden="1" customWidth="1"/>
    <col min="12" max="12" width="13" style="17" customWidth="1"/>
    <col min="13" max="13" width="2.7109375" style="2" customWidth="1"/>
    <col min="14" max="16" width="9.140625" style="2"/>
    <col min="17" max="17" width="10.42578125" style="2" customWidth="1"/>
    <col min="18" max="20" width="9.140625" style="2"/>
    <col min="21" max="21" width="11.42578125" style="2" customWidth="1"/>
    <col min="22" max="16384" width="9.140625" style="2"/>
  </cols>
  <sheetData>
    <row r="1" spans="1:13" x14ac:dyDescent="0.2">
      <c r="A1" s="4"/>
    </row>
    <row r="2" spans="1:13" ht="16.5" thickBot="1" x14ac:dyDescent="0.3">
      <c r="A2" s="74"/>
      <c r="B2" s="74" t="s">
        <v>38</v>
      </c>
      <c r="C2" s="76"/>
      <c r="D2" s="89"/>
      <c r="E2" s="76"/>
      <c r="F2" s="76"/>
      <c r="G2" s="76"/>
      <c r="H2" s="90"/>
      <c r="I2" s="77"/>
      <c r="J2" s="76"/>
      <c r="K2" s="91"/>
      <c r="L2" s="77"/>
      <c r="M2" s="76"/>
    </row>
    <row r="3" spans="1:13" ht="13.5" thickTop="1" x14ac:dyDescent="0.2">
      <c r="A3" s="1" t="s">
        <v>85</v>
      </c>
      <c r="B3" s="4"/>
      <c r="C3" s="3"/>
      <c r="D3" s="24"/>
      <c r="H3" s="25"/>
      <c r="K3" s="21"/>
    </row>
    <row r="4" spans="1:13" x14ac:dyDescent="0.2">
      <c r="A4" s="62">
        <v>1</v>
      </c>
      <c r="B4" s="69" t="s">
        <v>54</v>
      </c>
      <c r="C4" s="164" t="s">
        <v>110</v>
      </c>
      <c r="D4" s="165"/>
      <c r="E4" s="165"/>
      <c r="F4" s="165"/>
      <c r="G4" s="165"/>
      <c r="H4" s="64"/>
      <c r="I4" s="64"/>
      <c r="J4" s="63"/>
      <c r="K4" s="67"/>
      <c r="L4" s="68"/>
      <c r="M4" s="66"/>
    </row>
    <row r="5" spans="1:13" x14ac:dyDescent="0.2">
      <c r="A5" s="1"/>
      <c r="C5" s="166"/>
      <c r="D5" s="166"/>
      <c r="E5" s="166"/>
      <c r="F5" s="166"/>
      <c r="G5" s="166"/>
      <c r="H5" s="17"/>
      <c r="K5" s="19"/>
      <c r="L5" s="55"/>
      <c r="M5"/>
    </row>
    <row r="6" spans="1:13" x14ac:dyDescent="0.2">
      <c r="A6" s="1"/>
      <c r="C6" s="166"/>
      <c r="D6" s="166"/>
      <c r="E6" s="166"/>
      <c r="F6" s="166"/>
      <c r="G6" s="166"/>
      <c r="H6" s="17"/>
      <c r="K6" s="19"/>
      <c r="L6" s="55"/>
      <c r="M6"/>
    </row>
    <row r="7" spans="1:13" x14ac:dyDescent="0.2">
      <c r="A7" s="1"/>
      <c r="C7" s="166"/>
      <c r="D7" s="166"/>
      <c r="E7" s="166"/>
      <c r="F7" s="166"/>
      <c r="G7" s="166"/>
      <c r="H7" s="17"/>
      <c r="K7" s="19"/>
      <c r="L7" s="55"/>
      <c r="M7"/>
    </row>
    <row r="8" spans="1:13" x14ac:dyDescent="0.2">
      <c r="A8" s="1"/>
      <c r="C8" s="166"/>
      <c r="D8" s="166"/>
      <c r="E8" s="166"/>
      <c r="F8" s="166"/>
      <c r="G8" s="166"/>
      <c r="H8" s="17"/>
      <c r="K8" s="19"/>
      <c r="L8" s="55"/>
      <c r="M8"/>
    </row>
    <row r="9" spans="1:13" ht="13.5" thickBot="1" x14ac:dyDescent="0.25">
      <c r="A9" s="70"/>
      <c r="B9" s="18"/>
      <c r="C9" s="57" t="s">
        <v>2</v>
      </c>
      <c r="D9" s="72">
        <v>950</v>
      </c>
      <c r="E9" s="18"/>
      <c r="F9" s="18"/>
      <c r="G9" s="18"/>
      <c r="H9" s="59">
        <v>5000</v>
      </c>
      <c r="I9" s="59">
        <v>0</v>
      </c>
      <c r="J9" s="18"/>
      <c r="K9" s="60">
        <f>D9*H9</f>
        <v>4750000</v>
      </c>
      <c r="L9" s="61">
        <f>D9*I9</f>
        <v>0</v>
      </c>
      <c r="M9" s="53"/>
    </row>
    <row r="10" spans="1:13" ht="13.5" thickTop="1" x14ac:dyDescent="0.2">
      <c r="A10" s="1"/>
      <c r="H10" s="17"/>
      <c r="K10" s="19"/>
    </row>
    <row r="11" spans="1:13" x14ac:dyDescent="0.2">
      <c r="A11" s="62">
        <v>2</v>
      </c>
      <c r="B11" s="69" t="s">
        <v>45</v>
      </c>
      <c r="C11" s="164" t="s">
        <v>109</v>
      </c>
      <c r="D11" s="165"/>
      <c r="E11" s="165"/>
      <c r="F11" s="165"/>
      <c r="G11" s="165"/>
      <c r="H11" s="63"/>
      <c r="I11" s="64"/>
      <c r="J11" s="63"/>
      <c r="K11" s="63"/>
      <c r="L11" s="68"/>
      <c r="M11" s="66"/>
    </row>
    <row r="12" spans="1:13" x14ac:dyDescent="0.2">
      <c r="A12" s="1"/>
      <c r="C12" s="166"/>
      <c r="D12" s="166"/>
      <c r="E12" s="166"/>
      <c r="F12" s="166"/>
      <c r="G12" s="166"/>
      <c r="K12" s="19"/>
      <c r="L12" s="55"/>
      <c r="M12"/>
    </row>
    <row r="13" spans="1:13" ht="26.25" customHeight="1" x14ac:dyDescent="0.2">
      <c r="A13" s="1"/>
      <c r="C13" s="166"/>
      <c r="D13" s="166"/>
      <c r="E13" s="166"/>
      <c r="F13" s="166"/>
      <c r="G13" s="166"/>
      <c r="K13" s="19"/>
      <c r="L13" s="55"/>
      <c r="M13"/>
    </row>
    <row r="14" spans="1:13" ht="13.5" thickBot="1" x14ac:dyDescent="0.25">
      <c r="A14" s="18"/>
      <c r="B14" s="18"/>
      <c r="C14" s="57" t="s">
        <v>3</v>
      </c>
      <c r="D14" s="72">
        <v>2200</v>
      </c>
      <c r="E14" s="18"/>
      <c r="F14" s="18"/>
      <c r="G14" s="18"/>
      <c r="H14" s="59">
        <v>3750</v>
      </c>
      <c r="I14" s="59">
        <v>0</v>
      </c>
      <c r="J14" s="18"/>
      <c r="K14" s="60">
        <f>D14*H14</f>
        <v>8250000</v>
      </c>
      <c r="L14" s="61">
        <f>D14*I14</f>
        <v>0</v>
      </c>
      <c r="M14" s="53"/>
    </row>
    <row r="15" spans="1:13" ht="13.5" thickTop="1" x14ac:dyDescent="0.2">
      <c r="C15" s="9"/>
      <c r="H15" s="17"/>
      <c r="K15" s="19"/>
      <c r="L15" s="55"/>
      <c r="M15"/>
    </row>
    <row r="16" spans="1:13" x14ac:dyDescent="0.2">
      <c r="A16" s="62">
        <v>3</v>
      </c>
      <c r="B16" s="69"/>
      <c r="C16" s="179" t="s">
        <v>83</v>
      </c>
      <c r="D16" s="180"/>
      <c r="E16" s="180"/>
      <c r="F16" s="180"/>
      <c r="G16" s="180"/>
      <c r="H16" s="63"/>
      <c r="I16" s="64"/>
      <c r="J16" s="63"/>
      <c r="K16" s="63"/>
      <c r="L16" s="68"/>
      <c r="M16" s="66"/>
    </row>
    <row r="17" spans="1:13" x14ac:dyDescent="0.2">
      <c r="A17" s="1"/>
      <c r="C17" s="181"/>
      <c r="D17" s="181"/>
      <c r="E17" s="181"/>
      <c r="F17" s="181"/>
      <c r="G17" s="181"/>
      <c r="L17" s="55"/>
      <c r="M17"/>
    </row>
    <row r="18" spans="1:13" ht="13.5" thickBot="1" x14ac:dyDescent="0.25">
      <c r="A18" s="18"/>
      <c r="B18" s="18"/>
      <c r="C18" s="119" t="s">
        <v>3</v>
      </c>
      <c r="D18" s="120">
        <v>950</v>
      </c>
      <c r="E18" s="121"/>
      <c r="F18" s="121"/>
      <c r="G18" s="121"/>
      <c r="H18" s="59">
        <v>650</v>
      </c>
      <c r="I18" s="59">
        <v>0</v>
      </c>
      <c r="J18" s="18"/>
      <c r="K18" s="60">
        <f>D18*H18</f>
        <v>617500</v>
      </c>
      <c r="L18" s="61">
        <f>D18*I18</f>
        <v>0</v>
      </c>
      <c r="M18" s="53"/>
    </row>
    <row r="19" spans="1:13" ht="13.5" thickTop="1" x14ac:dyDescent="0.2">
      <c r="C19" s="9"/>
      <c r="D19" s="38"/>
      <c r="H19" s="17"/>
      <c r="K19" s="19"/>
      <c r="L19" s="55"/>
      <c r="M19"/>
    </row>
    <row r="20" spans="1:13" ht="12.75" customHeight="1" x14ac:dyDescent="0.2">
      <c r="A20" s="62">
        <v>4</v>
      </c>
      <c r="B20" s="69" t="s">
        <v>40</v>
      </c>
      <c r="C20" s="170" t="s">
        <v>119</v>
      </c>
      <c r="D20" s="170"/>
      <c r="E20" s="170"/>
      <c r="F20" s="170"/>
      <c r="G20" s="170"/>
      <c r="H20" s="64"/>
      <c r="I20" s="64"/>
      <c r="J20" s="63"/>
      <c r="K20" s="67"/>
      <c r="L20" s="68"/>
      <c r="M20" s="66"/>
    </row>
    <row r="21" spans="1:13" x14ac:dyDescent="0.2">
      <c r="A21" s="1"/>
      <c r="B21" s="9"/>
      <c r="C21" s="170"/>
      <c r="D21" s="170"/>
      <c r="E21" s="170"/>
      <c r="F21" s="170"/>
      <c r="G21" s="170"/>
      <c r="H21" s="17"/>
      <c r="K21" s="19"/>
      <c r="L21" s="55"/>
      <c r="M21"/>
    </row>
    <row r="22" spans="1:13" x14ac:dyDescent="0.2">
      <c r="A22" s="1"/>
      <c r="B22" s="9"/>
      <c r="C22" s="170"/>
      <c r="D22" s="170"/>
      <c r="E22" s="170"/>
      <c r="F22" s="170"/>
      <c r="G22" s="170"/>
      <c r="H22" s="17"/>
      <c r="K22" s="19"/>
      <c r="L22" s="55"/>
      <c r="M22"/>
    </row>
    <row r="23" spans="1:13" x14ac:dyDescent="0.2">
      <c r="A23" s="1"/>
      <c r="B23" s="9"/>
      <c r="C23" s="170"/>
      <c r="D23" s="170"/>
      <c r="E23" s="170"/>
      <c r="F23" s="170"/>
      <c r="G23" s="170"/>
      <c r="H23" s="17"/>
      <c r="K23" s="19"/>
      <c r="L23" s="55"/>
      <c r="M23"/>
    </row>
    <row r="24" spans="1:13" ht="13.5" thickBot="1" x14ac:dyDescent="0.25">
      <c r="A24" s="70"/>
      <c r="B24" s="57"/>
      <c r="C24" s="57" t="s">
        <v>6</v>
      </c>
      <c r="D24" s="71">
        <v>5</v>
      </c>
      <c r="E24" s="18"/>
      <c r="F24" s="18"/>
      <c r="G24" s="18"/>
      <c r="H24" s="60">
        <v>4200</v>
      </c>
      <c r="I24" s="59">
        <v>0</v>
      </c>
      <c r="J24" s="18"/>
      <c r="K24" s="60">
        <f>D24*H24</f>
        <v>21000</v>
      </c>
      <c r="L24" s="61">
        <f>D24*I24</f>
        <v>0</v>
      </c>
      <c r="M24" s="53"/>
    </row>
    <row r="25" spans="1:13" ht="13.5" thickTop="1" x14ac:dyDescent="0.2">
      <c r="A25" s="1"/>
      <c r="B25" s="9"/>
      <c r="C25" s="9"/>
      <c r="D25" s="26"/>
      <c r="H25" s="19"/>
      <c r="K25" s="19"/>
      <c r="L25" s="55"/>
      <c r="M25"/>
    </row>
    <row r="26" spans="1:13" ht="12.75" customHeight="1" x14ac:dyDescent="0.2">
      <c r="A26" s="62">
        <v>5</v>
      </c>
      <c r="B26" s="69" t="s">
        <v>40</v>
      </c>
      <c r="C26" s="169" t="s">
        <v>118</v>
      </c>
      <c r="D26" s="169"/>
      <c r="E26" s="169"/>
      <c r="F26" s="169"/>
      <c r="G26" s="169"/>
      <c r="H26" s="64"/>
      <c r="I26" s="64"/>
      <c r="J26" s="63"/>
      <c r="K26" s="67"/>
      <c r="L26" s="68"/>
      <c r="M26" s="66"/>
    </row>
    <row r="27" spans="1:13" x14ac:dyDescent="0.2">
      <c r="A27" s="1"/>
      <c r="B27" s="9"/>
      <c r="C27" s="170"/>
      <c r="D27" s="170"/>
      <c r="E27" s="170"/>
      <c r="F27" s="170"/>
      <c r="G27" s="170"/>
      <c r="H27" s="17"/>
      <c r="K27" s="19"/>
      <c r="L27" s="55"/>
      <c r="M27"/>
    </row>
    <row r="28" spans="1:13" x14ac:dyDescent="0.2">
      <c r="A28" s="1"/>
      <c r="B28" s="9"/>
      <c r="C28" s="170"/>
      <c r="D28" s="170"/>
      <c r="E28" s="170"/>
      <c r="F28" s="170"/>
      <c r="G28" s="170"/>
      <c r="H28" s="17"/>
      <c r="K28" s="19"/>
      <c r="L28" s="55"/>
      <c r="M28"/>
    </row>
    <row r="29" spans="1:13" x14ac:dyDescent="0.2">
      <c r="A29" s="1"/>
      <c r="B29" s="9"/>
      <c r="C29" s="170"/>
      <c r="D29" s="170"/>
      <c r="E29" s="170"/>
      <c r="F29" s="170"/>
      <c r="G29" s="170"/>
      <c r="H29" s="17"/>
      <c r="K29" s="19"/>
      <c r="L29" s="55"/>
      <c r="M29"/>
    </row>
    <row r="30" spans="1:13" ht="12.75" customHeight="1" thickBot="1" x14ac:dyDescent="0.25">
      <c r="A30" s="70"/>
      <c r="B30" s="57"/>
      <c r="C30" s="57" t="s">
        <v>6</v>
      </c>
      <c r="D30" s="71">
        <v>726</v>
      </c>
      <c r="E30" s="18"/>
      <c r="F30" s="18"/>
      <c r="G30" s="18"/>
      <c r="H30" s="60">
        <v>4200</v>
      </c>
      <c r="I30" s="59">
        <v>0</v>
      </c>
      <c r="J30" s="18"/>
      <c r="K30" s="60">
        <f>D30*H30</f>
        <v>3049200</v>
      </c>
      <c r="L30" s="61">
        <f>D30*I30</f>
        <v>0</v>
      </c>
      <c r="M30" s="53"/>
    </row>
    <row r="31" spans="1:13" ht="12.75" customHeight="1" thickTop="1" x14ac:dyDescent="0.2">
      <c r="A31" s="1"/>
      <c r="B31" s="9"/>
      <c r="C31" s="9"/>
      <c r="D31" s="26"/>
      <c r="H31" s="19"/>
      <c r="K31" s="19"/>
      <c r="L31" s="55"/>
      <c r="M31"/>
    </row>
    <row r="32" spans="1:13" ht="12.75" customHeight="1" x14ac:dyDescent="0.2">
      <c r="A32" s="62">
        <v>6</v>
      </c>
      <c r="B32" s="69" t="s">
        <v>61</v>
      </c>
      <c r="C32" s="169" t="s">
        <v>120</v>
      </c>
      <c r="D32" s="169"/>
      <c r="E32" s="169"/>
      <c r="F32" s="169"/>
      <c r="G32" s="169"/>
      <c r="H32" s="64"/>
      <c r="I32" s="64"/>
      <c r="J32" s="63"/>
      <c r="K32" s="67"/>
      <c r="L32" s="68"/>
      <c r="M32" s="66"/>
    </row>
    <row r="33" spans="1:13" x14ac:dyDescent="0.2">
      <c r="A33" s="1"/>
      <c r="B33" s="9"/>
      <c r="C33" s="170"/>
      <c r="D33" s="170"/>
      <c r="E33" s="170"/>
      <c r="F33" s="170"/>
      <c r="G33" s="170"/>
      <c r="H33" s="17"/>
      <c r="K33" s="19"/>
      <c r="L33" s="55"/>
      <c r="M33"/>
    </row>
    <row r="34" spans="1:13" x14ac:dyDescent="0.2">
      <c r="A34" s="1"/>
      <c r="B34" s="9"/>
      <c r="C34" s="170"/>
      <c r="D34" s="170"/>
      <c r="E34" s="170"/>
      <c r="F34" s="170"/>
      <c r="G34" s="170"/>
      <c r="H34" s="17"/>
      <c r="K34" s="19"/>
      <c r="L34" s="55"/>
      <c r="M34"/>
    </row>
    <row r="35" spans="1:13" ht="16.5" customHeight="1" x14ac:dyDescent="0.2">
      <c r="A35" s="1"/>
      <c r="B35" s="9"/>
      <c r="C35" s="170"/>
      <c r="D35" s="170"/>
      <c r="E35" s="170"/>
      <c r="F35" s="170"/>
      <c r="G35" s="170"/>
      <c r="H35" s="17"/>
      <c r="K35" s="19"/>
      <c r="L35" s="55"/>
      <c r="M35"/>
    </row>
    <row r="36" spans="1:13" x14ac:dyDescent="0.2">
      <c r="A36" s="1"/>
      <c r="B36" s="9"/>
      <c r="C36" s="170"/>
      <c r="D36" s="170"/>
      <c r="E36" s="170"/>
      <c r="F36" s="170"/>
      <c r="G36" s="170"/>
      <c r="H36" s="17"/>
      <c r="K36" s="19"/>
      <c r="L36" s="55"/>
      <c r="M36"/>
    </row>
    <row r="37" spans="1:13" ht="13.5" thickBot="1" x14ac:dyDescent="0.25">
      <c r="A37" s="70"/>
      <c r="B37" s="57"/>
      <c r="C37" s="57" t="s">
        <v>6</v>
      </c>
      <c r="D37" s="71">
        <v>363</v>
      </c>
      <c r="E37" s="18"/>
      <c r="F37" s="18"/>
      <c r="G37" s="18"/>
      <c r="H37" s="60">
        <v>4200</v>
      </c>
      <c r="I37" s="59">
        <v>0</v>
      </c>
      <c r="J37" s="18"/>
      <c r="K37" s="60">
        <f>D37*H37</f>
        <v>1524600</v>
      </c>
      <c r="L37" s="61">
        <f>D37*I37</f>
        <v>0</v>
      </c>
      <c r="M37" s="53"/>
    </row>
    <row r="38" spans="1:13" ht="13.5" thickTop="1" x14ac:dyDescent="0.2">
      <c r="A38" s="1"/>
      <c r="B38" s="9"/>
      <c r="C38" s="9"/>
      <c r="D38" s="26"/>
      <c r="H38" s="19"/>
      <c r="K38" s="19"/>
      <c r="L38" s="55"/>
      <c r="M38"/>
    </row>
    <row r="39" spans="1:13" x14ac:dyDescent="0.2">
      <c r="A39" s="62">
        <v>7</v>
      </c>
      <c r="B39" s="69" t="s">
        <v>73</v>
      </c>
      <c r="C39" s="169" t="s">
        <v>121</v>
      </c>
      <c r="D39" s="174"/>
      <c r="E39" s="174"/>
      <c r="F39" s="174"/>
      <c r="G39" s="174"/>
      <c r="H39" s="64"/>
      <c r="I39" s="64"/>
      <c r="J39" s="63"/>
      <c r="K39" s="67"/>
      <c r="L39" s="68"/>
      <c r="M39" s="66"/>
    </row>
    <row r="40" spans="1:13" ht="13.5" customHeight="1" x14ac:dyDescent="0.2">
      <c r="A40" s="1"/>
      <c r="B40" s="9"/>
      <c r="C40" s="170"/>
      <c r="D40" s="175"/>
      <c r="E40" s="175"/>
      <c r="F40" s="175"/>
      <c r="G40" s="175"/>
      <c r="H40" s="17"/>
      <c r="K40" s="19"/>
      <c r="L40" s="55"/>
      <c r="M40"/>
    </row>
    <row r="41" spans="1:13" ht="13.5" customHeight="1" x14ac:dyDescent="0.2">
      <c r="A41" s="1"/>
      <c r="B41" s="9"/>
      <c r="C41" s="170"/>
      <c r="D41" s="175"/>
      <c r="E41" s="175"/>
      <c r="F41" s="175"/>
      <c r="G41" s="175"/>
      <c r="H41" s="17"/>
      <c r="K41" s="19"/>
      <c r="L41" s="55"/>
      <c r="M41"/>
    </row>
    <row r="42" spans="1:13" ht="13.5" customHeight="1" x14ac:dyDescent="0.2">
      <c r="A42" s="1"/>
      <c r="B42" s="9"/>
      <c r="C42" s="170"/>
      <c r="D42" s="175"/>
      <c r="E42" s="175"/>
      <c r="F42" s="175"/>
      <c r="G42" s="175"/>
      <c r="H42" s="17"/>
      <c r="K42" s="19"/>
      <c r="L42" s="55"/>
      <c r="M42"/>
    </row>
    <row r="43" spans="1:13" x14ac:dyDescent="0.2">
      <c r="A43" s="1"/>
      <c r="B43" s="9"/>
      <c r="C43" s="170"/>
      <c r="D43" s="175"/>
      <c r="E43" s="175"/>
      <c r="F43" s="175"/>
      <c r="G43" s="175"/>
      <c r="H43" s="17"/>
      <c r="K43" s="19"/>
      <c r="L43" s="55"/>
      <c r="M43"/>
    </row>
    <row r="44" spans="1:13" x14ac:dyDescent="0.2">
      <c r="A44" s="1"/>
      <c r="B44" s="9"/>
      <c r="C44" s="175"/>
      <c r="D44" s="175"/>
      <c r="E44" s="175"/>
      <c r="F44" s="175"/>
      <c r="G44" s="175"/>
      <c r="H44" s="17"/>
      <c r="K44" s="19"/>
      <c r="L44" s="55"/>
      <c r="M44"/>
    </row>
    <row r="45" spans="1:13" ht="13.5" thickBot="1" x14ac:dyDescent="0.25">
      <c r="A45" s="70"/>
      <c r="B45" s="57"/>
      <c r="C45" s="57" t="s">
        <v>6</v>
      </c>
      <c r="D45" s="71">
        <v>23</v>
      </c>
      <c r="E45" s="18"/>
      <c r="F45" s="18"/>
      <c r="G45" s="18"/>
      <c r="H45" s="60">
        <v>4200</v>
      </c>
      <c r="I45" s="59">
        <v>0</v>
      </c>
      <c r="J45" s="18"/>
      <c r="K45" s="60">
        <f>D45*H45</f>
        <v>96600</v>
      </c>
      <c r="L45" s="61">
        <f>D45*I45</f>
        <v>0</v>
      </c>
      <c r="M45" s="53"/>
    </row>
    <row r="46" spans="1:13" ht="13.5" thickTop="1" x14ac:dyDescent="0.2">
      <c r="A46" s="1"/>
      <c r="B46" s="9"/>
      <c r="C46" s="9"/>
      <c r="D46" s="26"/>
      <c r="H46" s="19"/>
      <c r="K46" s="19"/>
      <c r="L46" s="55"/>
      <c r="M46"/>
    </row>
    <row r="47" spans="1:13" x14ac:dyDescent="0.2">
      <c r="A47" s="1">
        <v>8</v>
      </c>
      <c r="B47" s="9"/>
      <c r="C47" s="9" t="s">
        <v>140</v>
      </c>
      <c r="D47" s="26"/>
      <c r="H47" s="19"/>
      <c r="K47" s="19"/>
      <c r="L47" s="55"/>
      <c r="M47"/>
    </row>
    <row r="48" spans="1:13" ht="12.75" customHeight="1" thickBot="1" x14ac:dyDescent="0.25">
      <c r="A48" s="70"/>
      <c r="B48" s="57"/>
      <c r="C48" s="57" t="s">
        <v>3</v>
      </c>
      <c r="D48" s="71">
        <v>3000</v>
      </c>
      <c r="E48" s="18"/>
      <c r="F48" s="18"/>
      <c r="G48" s="18"/>
      <c r="H48" s="60">
        <v>4200</v>
      </c>
      <c r="I48" s="59">
        <v>0</v>
      </c>
      <c r="J48" s="18"/>
      <c r="K48" s="60">
        <f>D48*H48</f>
        <v>12600000</v>
      </c>
      <c r="L48" s="61">
        <f>D48*I48</f>
        <v>0</v>
      </c>
      <c r="M48" s="53"/>
    </row>
    <row r="49" spans="1:13" ht="13.5" thickTop="1" x14ac:dyDescent="0.2">
      <c r="A49" s="1"/>
      <c r="B49" s="9"/>
      <c r="C49" s="9"/>
      <c r="D49" s="26"/>
      <c r="H49" s="19"/>
      <c r="K49" s="19"/>
      <c r="L49" s="55"/>
      <c r="M49"/>
    </row>
    <row r="50" spans="1:13" ht="16.5" thickBot="1" x14ac:dyDescent="0.3">
      <c r="A50" s="74"/>
      <c r="B50" s="74"/>
      <c r="C50" s="74" t="s">
        <v>16</v>
      </c>
      <c r="D50" s="76"/>
      <c r="E50" s="76" t="s">
        <v>7</v>
      </c>
      <c r="F50" s="74"/>
      <c r="G50" s="75"/>
      <c r="H50" s="81"/>
      <c r="I50" s="104"/>
      <c r="J50" s="81"/>
      <c r="K50" s="91">
        <f>SUM(K4:K19)</f>
        <v>13617500</v>
      </c>
      <c r="L50" s="99">
        <f>SUM(L4:L49)</f>
        <v>0</v>
      </c>
      <c r="M50" s="73" t="s">
        <v>26</v>
      </c>
    </row>
    <row r="51" spans="1:13" ht="13.5" thickTop="1" x14ac:dyDescent="0.2">
      <c r="A51" s="1"/>
      <c r="L51" s="55"/>
    </row>
    <row r="52" spans="1:13" x14ac:dyDescent="0.2">
      <c r="A52" s="4"/>
      <c r="L52" s="55"/>
    </row>
    <row r="53" spans="1:13" x14ac:dyDescent="0.2">
      <c r="A53" s="4"/>
      <c r="L53" s="55"/>
    </row>
    <row r="54" spans="1:13" ht="12.75" customHeight="1" x14ac:dyDescent="0.2">
      <c r="A54" s="4"/>
      <c r="B54" s="9"/>
      <c r="C54" s="22"/>
      <c r="L54" s="55"/>
    </row>
    <row r="55" spans="1:13" x14ac:dyDescent="0.2">
      <c r="C55" s="9"/>
      <c r="L55" s="55"/>
    </row>
    <row r="56" spans="1:13" x14ac:dyDescent="0.2">
      <c r="C56" s="9"/>
      <c r="L56" s="55"/>
    </row>
    <row r="57" spans="1:13" x14ac:dyDescent="0.2">
      <c r="C57" s="9"/>
      <c r="L57" s="55"/>
    </row>
    <row r="58" spans="1:13" x14ac:dyDescent="0.2">
      <c r="L58" s="55"/>
    </row>
    <row r="59" spans="1:13" x14ac:dyDescent="0.2">
      <c r="A59" s="4"/>
      <c r="L59" s="55"/>
    </row>
    <row r="60" spans="1:13" x14ac:dyDescent="0.2">
      <c r="A60" s="4"/>
      <c r="L60" s="55"/>
    </row>
    <row r="61" spans="1:13" x14ac:dyDescent="0.2">
      <c r="A61" s="4"/>
      <c r="L61" s="55"/>
    </row>
    <row r="62" spans="1:13" x14ac:dyDescent="0.2">
      <c r="A62" s="4"/>
      <c r="L62" s="55"/>
    </row>
    <row r="63" spans="1:13" x14ac:dyDescent="0.2">
      <c r="A63" s="4"/>
      <c r="L63" s="55"/>
    </row>
    <row r="64" spans="1:13" x14ac:dyDescent="0.2">
      <c r="A64" s="4"/>
      <c r="L64" s="55"/>
    </row>
    <row r="65" spans="1:12" x14ac:dyDescent="0.2">
      <c r="A65" s="4"/>
      <c r="L65" s="55"/>
    </row>
    <row r="66" spans="1:12" x14ac:dyDescent="0.2">
      <c r="L66" s="55"/>
    </row>
    <row r="67" spans="1:12" x14ac:dyDescent="0.2">
      <c r="L67" s="55"/>
    </row>
    <row r="68" spans="1:12" x14ac:dyDescent="0.2">
      <c r="L68" s="55"/>
    </row>
    <row r="69" spans="1:12" x14ac:dyDescent="0.2">
      <c r="L69" s="55"/>
    </row>
    <row r="70" spans="1:12" x14ac:dyDescent="0.2">
      <c r="L70" s="55"/>
    </row>
  </sheetData>
  <mergeCells count="7">
    <mergeCell ref="C39:G44"/>
    <mergeCell ref="C4:G8"/>
    <mergeCell ref="C11:G13"/>
    <mergeCell ref="C16:G17"/>
    <mergeCell ref="C26:G29"/>
    <mergeCell ref="C20:G23"/>
    <mergeCell ref="C32:G36"/>
  </mergeCells>
  <phoneticPr fontId="0" type="noConversion"/>
  <pageMargins left="0.98425196850393704" right="0.39370078740157483" top="0.98425196850393704" bottom="0.98425196850393704" header="0.31496062992125984" footer="0.31496062992125984"/>
  <pageSetup paperSize="9" scale="97" orientation="portrait" r:id="rId1"/>
  <headerFooter alignWithMargins="0">
    <oddHeader>&amp;L&amp;K01+042Železniška cesta&amp;R&amp;K01+042NG/027-2017</oddHeader>
    <oddFooter>&amp;L&amp;K01+047PS-Prostor d.o.o.&amp;CStran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5"/>
  <sheetViews>
    <sheetView view="pageBreakPreview" zoomScaleNormal="100" zoomScaleSheetLayoutView="100" workbookViewId="0">
      <selection activeCell="I14" sqref="I14"/>
    </sheetView>
  </sheetViews>
  <sheetFormatPr defaultRowHeight="12.75" x14ac:dyDescent="0.2"/>
  <cols>
    <col min="1" max="1" width="4.7109375" customWidth="1"/>
    <col min="2" max="2" width="9.7109375" customWidth="1"/>
    <col min="3" max="3" width="10.7109375" customWidth="1"/>
    <col min="4" max="4" width="7.7109375" customWidth="1"/>
    <col min="5" max="5" width="28.7109375" hidden="1" customWidth="1"/>
    <col min="6" max="6" width="28.7109375" customWidth="1"/>
    <col min="7" max="7" width="9.7109375" customWidth="1"/>
    <col min="8" max="8" width="9" hidden="1" customWidth="1"/>
    <col min="9" max="9" width="12.7109375" style="55" customWidth="1"/>
    <col min="10" max="10" width="2.7109375" customWidth="1"/>
    <col min="11" max="11" width="5.85546875" customWidth="1"/>
  </cols>
  <sheetData>
    <row r="1" spans="1:12" x14ac:dyDescent="0.2">
      <c r="A1" s="4"/>
      <c r="B1" s="2"/>
      <c r="C1" s="2"/>
      <c r="D1" s="2"/>
      <c r="E1" s="2"/>
      <c r="F1" s="2"/>
      <c r="G1" s="2"/>
      <c r="H1" s="17"/>
      <c r="I1" s="17"/>
      <c r="J1" s="2"/>
    </row>
    <row r="2" spans="1:12" ht="16.5" thickBot="1" x14ac:dyDescent="0.3">
      <c r="A2" s="74"/>
      <c r="B2" s="74" t="s">
        <v>37</v>
      </c>
      <c r="C2" s="76"/>
      <c r="D2" s="75"/>
      <c r="E2" s="76"/>
      <c r="F2" s="76"/>
      <c r="G2" s="76"/>
      <c r="H2" s="77"/>
      <c r="I2" s="77"/>
      <c r="J2" s="76"/>
    </row>
    <row r="3" spans="1:12" ht="13.5" thickTop="1" x14ac:dyDescent="0.2">
      <c r="A3" s="1" t="s">
        <v>85</v>
      </c>
      <c r="B3" s="4"/>
      <c r="C3" s="4"/>
      <c r="D3" s="4"/>
      <c r="E3" s="2"/>
      <c r="F3" s="2"/>
      <c r="G3" s="2"/>
      <c r="H3" s="17"/>
      <c r="I3" s="17"/>
      <c r="J3" s="2"/>
    </row>
    <row r="4" spans="1:12" x14ac:dyDescent="0.2">
      <c r="A4" s="1"/>
      <c r="B4" s="9"/>
      <c r="C4" s="9"/>
      <c r="D4" s="2"/>
      <c r="E4" s="2"/>
      <c r="F4" s="2"/>
      <c r="G4" s="17"/>
      <c r="H4" s="17"/>
      <c r="I4" s="17"/>
    </row>
    <row r="5" spans="1:12" ht="12.75" customHeight="1" x14ac:dyDescent="0.2">
      <c r="A5" s="62">
        <v>1</v>
      </c>
      <c r="B5" s="69" t="s">
        <v>74</v>
      </c>
      <c r="C5" s="169" t="s">
        <v>129</v>
      </c>
      <c r="D5" s="169"/>
      <c r="E5" s="169"/>
      <c r="F5" s="169"/>
      <c r="G5" s="64"/>
      <c r="H5" s="64"/>
      <c r="I5" s="64"/>
      <c r="J5" s="66"/>
    </row>
    <row r="6" spans="1:12" x14ac:dyDescent="0.2">
      <c r="A6" s="1"/>
      <c r="B6" s="9"/>
      <c r="C6" s="170"/>
      <c r="D6" s="170"/>
      <c r="E6" s="170"/>
      <c r="F6" s="170"/>
      <c r="G6" s="17"/>
      <c r="H6" s="17"/>
      <c r="I6" s="17"/>
    </row>
    <row r="7" spans="1:12" x14ac:dyDescent="0.2">
      <c r="A7" s="1"/>
      <c r="B7" s="9"/>
      <c r="C7" s="170"/>
      <c r="D7" s="170"/>
      <c r="E7" s="170"/>
      <c r="F7" s="170"/>
      <c r="G7" s="17"/>
      <c r="H7" s="17"/>
      <c r="I7" s="17"/>
      <c r="L7" s="123"/>
    </row>
    <row r="8" spans="1:12" x14ac:dyDescent="0.2">
      <c r="A8" s="1"/>
      <c r="B8" s="9"/>
      <c r="C8" s="170"/>
      <c r="D8" s="170"/>
      <c r="E8" s="170"/>
      <c r="F8" s="170"/>
      <c r="G8" s="17"/>
      <c r="H8" s="17"/>
      <c r="I8" s="17"/>
      <c r="L8" s="123"/>
    </row>
    <row r="9" spans="1:12" x14ac:dyDescent="0.2">
      <c r="A9" s="1"/>
      <c r="B9" s="9"/>
      <c r="C9" s="170"/>
      <c r="D9" s="170"/>
      <c r="E9" s="170"/>
      <c r="F9" s="170"/>
      <c r="G9" s="17"/>
      <c r="H9" s="17"/>
      <c r="I9" s="17"/>
      <c r="L9" s="123"/>
    </row>
    <row r="10" spans="1:12" x14ac:dyDescent="0.2">
      <c r="A10" s="1"/>
      <c r="B10" s="9"/>
      <c r="C10" s="170"/>
      <c r="D10" s="170"/>
      <c r="E10" s="170"/>
      <c r="F10" s="170"/>
      <c r="G10" s="17"/>
      <c r="H10" s="17"/>
      <c r="I10" s="17"/>
      <c r="L10" s="123"/>
    </row>
    <row r="11" spans="1:12" ht="13.5" thickBot="1" x14ac:dyDescent="0.25">
      <c r="A11" s="70"/>
      <c r="B11" s="57"/>
      <c r="C11" s="57" t="s">
        <v>6</v>
      </c>
      <c r="D11" s="18">
        <v>10</v>
      </c>
      <c r="E11" s="18"/>
      <c r="F11" s="18"/>
      <c r="G11" s="59">
        <v>0</v>
      </c>
      <c r="H11" s="59"/>
      <c r="I11" s="59">
        <f>D11*G11</f>
        <v>0</v>
      </c>
      <c r="J11" s="53"/>
      <c r="L11" s="125"/>
    </row>
    <row r="12" spans="1:12" ht="13.5" thickTop="1" x14ac:dyDescent="0.2">
      <c r="A12" s="1"/>
      <c r="B12" s="9"/>
      <c r="C12" s="9"/>
      <c r="D12" s="2"/>
      <c r="E12" s="2"/>
      <c r="F12" s="2"/>
      <c r="G12" s="17"/>
      <c r="H12" s="17"/>
      <c r="I12" s="17"/>
    </row>
    <row r="13" spans="1:12" x14ac:dyDescent="0.2">
      <c r="A13" s="1"/>
      <c r="B13" s="9"/>
      <c r="C13" s="9"/>
      <c r="D13" s="2"/>
      <c r="E13" s="2"/>
      <c r="F13" s="2"/>
      <c r="G13" s="17"/>
      <c r="H13" s="17"/>
      <c r="I13" s="17"/>
    </row>
    <row r="14" spans="1:12" ht="15.75" x14ac:dyDescent="0.25">
      <c r="A14" s="92"/>
      <c r="B14" s="92"/>
      <c r="C14" s="92" t="s">
        <v>55</v>
      </c>
      <c r="D14" s="92"/>
      <c r="E14" s="92"/>
      <c r="F14" s="92"/>
      <c r="G14" s="92"/>
      <c r="H14" s="92"/>
      <c r="I14" s="93">
        <f>SUM(I4:I13)</f>
        <v>0</v>
      </c>
      <c r="J14" s="92"/>
    </row>
    <row r="15" spans="1:12" ht="13.5" thickTop="1" x14ac:dyDescent="0.2"/>
  </sheetData>
  <mergeCells count="1">
    <mergeCell ref="C5:F10"/>
  </mergeCells>
  <pageMargins left="0.98425196850393704" right="0.39370078740157483" top="0.98425196850393704" bottom="0.98425196850393704" header="0.31496062992125984" footer="0.31496062992125984"/>
  <pageSetup paperSize="9" orientation="portrait" r:id="rId1"/>
  <headerFooter>
    <oddHeader>&amp;L&amp;K01+044Železniška cesta&amp;R&amp;K01+044NG/027-2017</oddHeader>
    <oddFooter>&amp;L&amp;K01+049PS-Prostor d.o.o.&amp;CStran &amp;P/&amp;N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M45"/>
  <sheetViews>
    <sheetView view="pageBreakPreview" zoomScaleNormal="100" zoomScaleSheetLayoutView="100" workbookViewId="0">
      <selection activeCell="L42" sqref="L42"/>
    </sheetView>
  </sheetViews>
  <sheetFormatPr defaultRowHeight="12.75" x14ac:dyDescent="0.2"/>
  <cols>
    <col min="1" max="1" width="4.7109375" style="2" customWidth="1"/>
    <col min="2" max="2" width="9.7109375" style="2" customWidth="1"/>
    <col min="3" max="3" width="10.7109375" style="2" customWidth="1"/>
    <col min="4" max="4" width="7.7109375" style="37" customWidth="1"/>
    <col min="5" max="6" width="0" style="2" hidden="1" customWidth="1"/>
    <col min="7" max="7" width="28.7109375" style="2" customWidth="1"/>
    <col min="8" max="8" width="12.7109375" style="2" hidden="1" customWidth="1"/>
    <col min="9" max="9" width="9.7109375" style="17" customWidth="1"/>
    <col min="10" max="10" width="3.7109375" style="2" hidden="1" customWidth="1"/>
    <col min="11" max="11" width="12.7109375" style="2" hidden="1" customWidth="1"/>
    <col min="12" max="12" width="12.7109375" style="17" customWidth="1"/>
    <col min="13" max="13" width="2.7109375" style="2" customWidth="1"/>
    <col min="14" max="16384" width="9.140625" style="2"/>
  </cols>
  <sheetData>
    <row r="2" spans="1:13" s="6" customFormat="1" ht="16.5" thickBot="1" x14ac:dyDescent="0.3">
      <c r="A2" s="87"/>
      <c r="B2" s="74" t="s">
        <v>100</v>
      </c>
      <c r="C2" s="76"/>
      <c r="D2" s="94"/>
      <c r="E2" s="76"/>
      <c r="F2" s="76"/>
      <c r="G2" s="76"/>
      <c r="H2" s="77"/>
      <c r="I2" s="77"/>
      <c r="J2" s="76"/>
      <c r="K2" s="95"/>
      <c r="L2" s="77"/>
      <c r="M2" s="76"/>
    </row>
    <row r="3" spans="1:13" ht="13.5" thickTop="1" x14ac:dyDescent="0.2">
      <c r="A3" s="111" t="s">
        <v>85</v>
      </c>
      <c r="B3" s="4"/>
      <c r="C3" s="1"/>
      <c r="H3" s="17"/>
      <c r="K3" s="27"/>
    </row>
    <row r="4" spans="1:13" ht="12.75" customHeight="1" x14ac:dyDescent="0.2">
      <c r="A4" s="62">
        <v>1</v>
      </c>
      <c r="B4" s="63" t="s">
        <v>23</v>
      </c>
      <c r="C4" s="169" t="s">
        <v>39</v>
      </c>
      <c r="D4" s="169"/>
      <c r="E4" s="169"/>
      <c r="F4" s="169"/>
      <c r="G4" s="169"/>
      <c r="H4" s="64"/>
      <c r="I4" s="64"/>
      <c r="J4" s="63"/>
      <c r="K4" s="65"/>
      <c r="L4" s="64"/>
      <c r="M4" s="66"/>
    </row>
    <row r="5" spans="1:13" x14ac:dyDescent="0.2">
      <c r="A5" s="9"/>
      <c r="B5" s="4"/>
      <c r="C5" s="170"/>
      <c r="D5" s="170"/>
      <c r="E5" s="170"/>
      <c r="F5" s="170"/>
      <c r="G5" s="170"/>
      <c r="H5" s="17"/>
      <c r="K5" s="27"/>
      <c r="M5"/>
    </row>
    <row r="6" spans="1:13" ht="13.5" thickBot="1" x14ac:dyDescent="0.25">
      <c r="A6" s="57"/>
      <c r="B6" s="58"/>
      <c r="C6" s="57" t="s">
        <v>19</v>
      </c>
      <c r="D6" s="18">
        <v>1</v>
      </c>
      <c r="E6" s="18"/>
      <c r="F6" s="18"/>
      <c r="G6" s="18"/>
      <c r="H6" s="59">
        <v>5500</v>
      </c>
      <c r="I6" s="59">
        <v>0</v>
      </c>
      <c r="J6" s="18"/>
      <c r="K6" s="60">
        <f>D6*H6</f>
        <v>5500</v>
      </c>
      <c r="L6" s="61">
        <f>D6*I6</f>
        <v>0</v>
      </c>
      <c r="M6" s="53"/>
    </row>
    <row r="7" spans="1:13" ht="13.5" thickTop="1" x14ac:dyDescent="0.2">
      <c r="A7" s="9"/>
      <c r="B7" s="4"/>
      <c r="C7" s="9"/>
      <c r="H7" s="17"/>
      <c r="K7" s="19"/>
      <c r="L7" s="55"/>
      <c r="M7"/>
    </row>
    <row r="8" spans="1:13" x14ac:dyDescent="0.2">
      <c r="A8" s="62">
        <v>2</v>
      </c>
      <c r="B8" s="63" t="s">
        <v>24</v>
      </c>
      <c r="C8" s="164" t="s">
        <v>47</v>
      </c>
      <c r="D8" s="165"/>
      <c r="E8" s="165"/>
      <c r="F8" s="165"/>
      <c r="G8" s="165"/>
      <c r="H8" s="64"/>
      <c r="I8" s="64"/>
      <c r="J8" s="63"/>
      <c r="K8" s="67"/>
      <c r="L8" s="68"/>
      <c r="M8" s="66"/>
    </row>
    <row r="9" spans="1:13" x14ac:dyDescent="0.2">
      <c r="A9" s="9"/>
      <c r="B9" s="4"/>
      <c r="C9" s="166"/>
      <c r="D9" s="166"/>
      <c r="E9" s="166"/>
      <c r="F9" s="166"/>
      <c r="G9" s="166"/>
      <c r="H9" s="17"/>
      <c r="K9" s="19"/>
      <c r="L9" s="55"/>
      <c r="M9"/>
    </row>
    <row r="10" spans="1:13" ht="13.5" thickBot="1" x14ac:dyDescent="0.25">
      <c r="A10" s="57"/>
      <c r="B10" s="58"/>
      <c r="C10" s="57" t="s">
        <v>19</v>
      </c>
      <c r="D10" s="18">
        <v>1</v>
      </c>
      <c r="E10" s="18"/>
      <c r="F10" s="18"/>
      <c r="G10" s="18"/>
      <c r="H10" s="59">
        <v>8000</v>
      </c>
      <c r="I10" s="59">
        <v>0</v>
      </c>
      <c r="J10" s="18"/>
      <c r="K10" s="60">
        <f>D10*H10</f>
        <v>8000</v>
      </c>
      <c r="L10" s="61">
        <f>D10*I10</f>
        <v>0</v>
      </c>
      <c r="M10" s="53"/>
    </row>
    <row r="11" spans="1:13" ht="13.5" thickTop="1" x14ac:dyDescent="0.2">
      <c r="A11" s="9"/>
      <c r="B11" s="4"/>
      <c r="C11" s="9"/>
      <c r="H11" s="17"/>
      <c r="K11" s="19"/>
      <c r="L11" s="55"/>
      <c r="M11"/>
    </row>
    <row r="12" spans="1:13" x14ac:dyDescent="0.2">
      <c r="A12" s="62">
        <v>3</v>
      </c>
      <c r="B12" s="63" t="s">
        <v>50</v>
      </c>
      <c r="C12" s="164" t="s">
        <v>81</v>
      </c>
      <c r="D12" s="165"/>
      <c r="E12" s="165"/>
      <c r="F12" s="165"/>
      <c r="G12" s="165"/>
      <c r="H12" s="64"/>
      <c r="I12" s="64"/>
      <c r="J12" s="63"/>
      <c r="K12" s="67"/>
      <c r="L12" s="68"/>
      <c r="M12" s="66"/>
    </row>
    <row r="13" spans="1:13" x14ac:dyDescent="0.2">
      <c r="A13" s="1"/>
      <c r="C13" s="173"/>
      <c r="D13" s="166"/>
      <c r="E13" s="166"/>
      <c r="F13" s="166"/>
      <c r="G13" s="166"/>
      <c r="H13" s="17"/>
      <c r="K13" s="19"/>
      <c r="L13" s="55"/>
      <c r="M13"/>
    </row>
    <row r="14" spans="1:13" x14ac:dyDescent="0.2">
      <c r="A14" s="1"/>
      <c r="C14" s="173"/>
      <c r="D14" s="166"/>
      <c r="E14" s="166"/>
      <c r="F14" s="166"/>
      <c r="G14" s="166"/>
      <c r="H14" s="17"/>
      <c r="K14" s="19"/>
      <c r="L14" s="55"/>
      <c r="M14"/>
    </row>
    <row r="15" spans="1:13" ht="13.5" thickBot="1" x14ac:dyDescent="0.25">
      <c r="A15" s="18"/>
      <c r="B15" s="58"/>
      <c r="C15" s="57" t="s">
        <v>19</v>
      </c>
      <c r="D15" s="18">
        <v>2</v>
      </c>
      <c r="E15" s="18"/>
      <c r="F15" s="18"/>
      <c r="G15" s="18"/>
      <c r="H15" s="59">
        <v>632000</v>
      </c>
      <c r="I15" s="59">
        <v>0</v>
      </c>
      <c r="J15" s="18"/>
      <c r="K15" s="60">
        <f>D15*H15</f>
        <v>1264000</v>
      </c>
      <c r="L15" s="61">
        <f>D15*I15</f>
        <v>0</v>
      </c>
      <c r="M15" s="53"/>
    </row>
    <row r="16" spans="1:13" ht="13.5" thickTop="1" x14ac:dyDescent="0.2">
      <c r="B16" s="4"/>
      <c r="C16" s="9"/>
      <c r="H16" s="17"/>
      <c r="K16" s="19"/>
      <c r="L16" s="55"/>
      <c r="M16"/>
    </row>
    <row r="17" spans="1:13" ht="12.75" customHeight="1" x14ac:dyDescent="0.2">
      <c r="A17" s="62">
        <v>4</v>
      </c>
      <c r="B17" s="63" t="s">
        <v>48</v>
      </c>
      <c r="C17" s="169" t="s">
        <v>112</v>
      </c>
      <c r="D17" s="169"/>
      <c r="E17" s="169"/>
      <c r="F17" s="169"/>
      <c r="G17" s="169"/>
      <c r="H17" s="63"/>
      <c r="I17" s="64"/>
      <c r="J17" s="63"/>
      <c r="K17" s="67"/>
      <c r="L17" s="64"/>
      <c r="M17" s="66"/>
    </row>
    <row r="18" spans="1:13" x14ac:dyDescent="0.2">
      <c r="A18" s="1"/>
      <c r="C18" s="170"/>
      <c r="D18" s="170"/>
      <c r="E18" s="170"/>
      <c r="F18" s="170"/>
      <c r="G18" s="170"/>
      <c r="K18" s="19"/>
      <c r="M18"/>
    </row>
    <row r="19" spans="1:13" x14ac:dyDescent="0.2">
      <c r="B19" s="4"/>
      <c r="C19" s="170"/>
      <c r="D19" s="170"/>
      <c r="E19" s="170"/>
      <c r="F19" s="170"/>
      <c r="G19" s="170"/>
      <c r="K19" s="19"/>
      <c r="M19"/>
    </row>
    <row r="20" spans="1:13" x14ac:dyDescent="0.2">
      <c r="C20" s="170"/>
      <c r="D20" s="170"/>
      <c r="E20" s="170"/>
      <c r="F20" s="170"/>
      <c r="G20" s="170"/>
      <c r="K20" s="19"/>
      <c r="M20"/>
    </row>
    <row r="21" spans="1:13" x14ac:dyDescent="0.2">
      <c r="C21" s="170"/>
      <c r="D21" s="170"/>
      <c r="E21" s="170"/>
      <c r="F21" s="170"/>
      <c r="G21" s="170"/>
      <c r="K21" s="19"/>
      <c r="M21"/>
    </row>
    <row r="22" spans="1:13" ht="13.5" thickBot="1" x14ac:dyDescent="0.25">
      <c r="A22" s="18"/>
      <c r="B22" s="18"/>
      <c r="C22" s="57" t="s">
        <v>6</v>
      </c>
      <c r="D22" s="18">
        <v>450</v>
      </c>
      <c r="E22" s="18"/>
      <c r="F22" s="18"/>
      <c r="G22" s="18"/>
      <c r="H22" s="59">
        <v>1300</v>
      </c>
      <c r="I22" s="59">
        <v>0</v>
      </c>
      <c r="J22" s="18"/>
      <c r="K22" s="60">
        <f>D22*H22</f>
        <v>585000</v>
      </c>
      <c r="L22" s="59">
        <f>D22*I22</f>
        <v>0</v>
      </c>
      <c r="M22" s="53"/>
    </row>
    <row r="23" spans="1:13" ht="13.5" thickTop="1" x14ac:dyDescent="0.2">
      <c r="C23" s="9"/>
      <c r="H23" s="17"/>
      <c r="K23" s="19"/>
      <c r="M23"/>
    </row>
    <row r="24" spans="1:13" x14ac:dyDescent="0.2">
      <c r="A24" s="62">
        <v>5</v>
      </c>
      <c r="B24" s="63" t="s">
        <v>58</v>
      </c>
      <c r="C24" s="164" t="s">
        <v>62</v>
      </c>
      <c r="D24" s="165"/>
      <c r="E24" s="165"/>
      <c r="F24" s="165"/>
      <c r="G24" s="165"/>
      <c r="H24" s="64"/>
      <c r="I24" s="64"/>
      <c r="J24" s="63"/>
      <c r="K24" s="67"/>
      <c r="L24" s="64"/>
      <c r="M24" s="66"/>
    </row>
    <row r="25" spans="1:13" x14ac:dyDescent="0.2">
      <c r="C25" s="166"/>
      <c r="D25" s="166"/>
      <c r="E25" s="166"/>
      <c r="F25" s="166"/>
      <c r="G25" s="166"/>
      <c r="H25" s="17"/>
      <c r="K25" s="19"/>
      <c r="M25"/>
    </row>
    <row r="26" spans="1:13" x14ac:dyDescent="0.2">
      <c r="C26" s="166"/>
      <c r="D26" s="166"/>
      <c r="E26" s="166"/>
      <c r="F26" s="166"/>
      <c r="G26" s="166"/>
      <c r="H26" s="17"/>
      <c r="K26" s="19"/>
      <c r="M26"/>
    </row>
    <row r="27" spans="1:13" x14ac:dyDescent="0.2">
      <c r="C27" s="166"/>
      <c r="D27" s="166"/>
      <c r="E27" s="166"/>
      <c r="F27" s="166"/>
      <c r="G27" s="166"/>
      <c r="H27" s="17"/>
      <c r="K27" s="19"/>
      <c r="M27"/>
    </row>
    <row r="28" spans="1:13" x14ac:dyDescent="0.2">
      <c r="C28" s="166"/>
      <c r="D28" s="166"/>
      <c r="E28" s="166"/>
      <c r="F28" s="166"/>
      <c r="G28" s="166"/>
      <c r="H28" s="17"/>
      <c r="K28" s="19"/>
      <c r="M28"/>
    </row>
    <row r="29" spans="1:13" ht="13.5" thickBot="1" x14ac:dyDescent="0.25">
      <c r="A29" s="18"/>
      <c r="B29" s="18"/>
      <c r="C29" s="57" t="s">
        <v>3</v>
      </c>
      <c r="D29" s="18">
        <v>5</v>
      </c>
      <c r="E29" s="18"/>
      <c r="F29" s="18"/>
      <c r="G29" s="18"/>
      <c r="H29" s="59"/>
      <c r="I29" s="59">
        <v>0</v>
      </c>
      <c r="J29" s="18"/>
      <c r="K29" s="60"/>
      <c r="L29" s="59">
        <f>D29*I29</f>
        <v>0</v>
      </c>
      <c r="M29" s="53"/>
    </row>
    <row r="30" spans="1:13" ht="12.75" customHeight="1" thickTop="1" x14ac:dyDescent="0.2">
      <c r="C30" s="9"/>
      <c r="H30" s="17"/>
      <c r="K30" s="19"/>
      <c r="M30"/>
    </row>
    <row r="31" spans="1:13" x14ac:dyDescent="0.2">
      <c r="A31" s="62">
        <v>6</v>
      </c>
      <c r="B31" s="63" t="s">
        <v>63</v>
      </c>
      <c r="C31" s="164" t="s">
        <v>65</v>
      </c>
      <c r="D31" s="165"/>
      <c r="E31" s="165"/>
      <c r="F31" s="165"/>
      <c r="G31" s="165"/>
      <c r="H31" s="64"/>
      <c r="I31" s="64"/>
      <c r="J31" s="63"/>
      <c r="K31" s="67"/>
      <c r="L31" s="64"/>
      <c r="M31" s="66"/>
    </row>
    <row r="32" spans="1:13" x14ac:dyDescent="0.2">
      <c r="A32" s="1"/>
      <c r="C32" s="173"/>
      <c r="D32" s="166"/>
      <c r="E32" s="166"/>
      <c r="F32" s="166"/>
      <c r="G32" s="166"/>
      <c r="H32" s="17"/>
      <c r="K32" s="19"/>
      <c r="M32"/>
    </row>
    <row r="33" spans="1:13" x14ac:dyDescent="0.2">
      <c r="C33" s="166"/>
      <c r="D33" s="166"/>
      <c r="E33" s="166"/>
      <c r="F33" s="166"/>
      <c r="G33" s="166"/>
      <c r="H33" s="17"/>
      <c r="K33" s="19"/>
      <c r="M33"/>
    </row>
    <row r="34" spans="1:13" ht="12.75" customHeight="1" thickBot="1" x14ac:dyDescent="0.25">
      <c r="A34" s="18"/>
      <c r="B34" s="18"/>
      <c r="C34" s="57" t="s">
        <v>3</v>
      </c>
      <c r="D34" s="18">
        <v>5</v>
      </c>
      <c r="E34" s="18"/>
      <c r="F34" s="18"/>
      <c r="G34" s="18"/>
      <c r="H34" s="59"/>
      <c r="I34" s="59">
        <v>0</v>
      </c>
      <c r="J34" s="18"/>
      <c r="K34" s="60"/>
      <c r="L34" s="59">
        <f>D34*I34</f>
        <v>0</v>
      </c>
      <c r="M34" s="53"/>
    </row>
    <row r="35" spans="1:13" ht="13.5" thickTop="1" x14ac:dyDescent="0.2">
      <c r="C35" s="9"/>
      <c r="D35" s="2"/>
      <c r="H35" s="17"/>
      <c r="K35" s="19"/>
      <c r="M35"/>
    </row>
    <row r="36" spans="1:13" ht="12.75" customHeight="1" x14ac:dyDescent="0.2">
      <c r="A36" s="62">
        <v>7</v>
      </c>
      <c r="B36" s="63" t="s">
        <v>64</v>
      </c>
      <c r="C36" s="169" t="s">
        <v>46</v>
      </c>
      <c r="D36" s="169"/>
      <c r="E36" s="169"/>
      <c r="F36" s="169"/>
      <c r="G36" s="169"/>
      <c r="H36" s="64"/>
      <c r="I36" s="64"/>
      <c r="J36" s="63"/>
      <c r="K36" s="67"/>
      <c r="L36" s="64"/>
      <c r="M36" s="66"/>
    </row>
    <row r="37" spans="1:13" x14ac:dyDescent="0.2">
      <c r="A37" s="1"/>
      <c r="C37" s="170"/>
      <c r="D37" s="170"/>
      <c r="E37" s="170"/>
      <c r="F37" s="170"/>
      <c r="G37" s="170"/>
      <c r="H37" s="17"/>
      <c r="K37" s="19"/>
      <c r="M37"/>
    </row>
    <row r="38" spans="1:13" x14ac:dyDescent="0.2">
      <c r="C38" s="170"/>
      <c r="D38" s="170"/>
      <c r="E38" s="170"/>
      <c r="F38" s="170"/>
      <c r="G38" s="170"/>
      <c r="H38" s="17"/>
      <c r="K38" s="19"/>
      <c r="M38"/>
    </row>
    <row r="39" spans="1:13" ht="13.5" thickBot="1" x14ac:dyDescent="0.25">
      <c r="A39" s="18"/>
      <c r="B39" s="18"/>
      <c r="C39" s="57" t="s">
        <v>3</v>
      </c>
      <c r="D39" s="18">
        <v>10</v>
      </c>
      <c r="E39" s="18"/>
      <c r="F39" s="18"/>
      <c r="G39" s="18"/>
      <c r="H39" s="59"/>
      <c r="I39" s="59">
        <v>0</v>
      </c>
      <c r="J39" s="18"/>
      <c r="K39" s="60"/>
      <c r="L39" s="59">
        <f>D39*I39</f>
        <v>0</v>
      </c>
      <c r="M39" s="53"/>
    </row>
    <row r="40" spans="1:13" ht="13.5" thickTop="1" x14ac:dyDescent="0.2">
      <c r="C40" s="9"/>
      <c r="D40" s="2"/>
      <c r="H40" s="17"/>
      <c r="K40" s="19"/>
      <c r="M40"/>
    </row>
    <row r="41" spans="1:13" ht="12.75" customHeight="1" x14ac:dyDescent="0.2">
      <c r="C41" s="9"/>
      <c r="D41" s="2"/>
      <c r="H41" s="17"/>
      <c r="K41" s="19"/>
      <c r="M41"/>
    </row>
    <row r="42" spans="1:13" ht="16.5" thickBot="1" x14ac:dyDescent="0.3">
      <c r="A42" s="92"/>
      <c r="B42" s="92"/>
      <c r="C42" s="96" t="s">
        <v>101</v>
      </c>
      <c r="D42" s="97"/>
      <c r="E42" s="92"/>
      <c r="F42" s="92"/>
      <c r="G42" s="92"/>
      <c r="H42" s="98"/>
      <c r="I42" s="99"/>
      <c r="J42" s="92"/>
      <c r="K42" s="93">
        <f>SUM(K4:K40)</f>
        <v>1862500</v>
      </c>
      <c r="L42" s="93">
        <f>SUM(L6:L41)</f>
        <v>0</v>
      </c>
      <c r="M42" s="105" t="s">
        <v>26</v>
      </c>
    </row>
    <row r="43" spans="1:13" ht="13.5" thickTop="1" x14ac:dyDescent="0.2"/>
    <row r="45" spans="1:13" ht="12.75" customHeight="1" x14ac:dyDescent="0.2"/>
  </sheetData>
  <mergeCells count="7">
    <mergeCell ref="C4:G5"/>
    <mergeCell ref="C36:G38"/>
    <mergeCell ref="C8:G9"/>
    <mergeCell ref="C12:G14"/>
    <mergeCell ref="C31:G33"/>
    <mergeCell ref="C24:G28"/>
    <mergeCell ref="C17:G21"/>
  </mergeCells>
  <phoneticPr fontId="0" type="noConversion"/>
  <pageMargins left="0.98425196850393704" right="0.39370078740157483" top="0.98425196850393704" bottom="0.98425196850393704" header="0.31496062992125984" footer="0.31496062992125984"/>
  <pageSetup paperSize="9" orientation="portrait" r:id="rId1"/>
  <headerFooter alignWithMargins="0">
    <oddHeader>&amp;L&amp;K01+044Železniška cesta&amp;R&amp;K01+044NG/027-2017</oddHeader>
    <oddFooter>&amp;L&amp;K01+049PS-Prostor d.o.o.&amp;CStran &amp;P/&amp;N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A0CB1-6DBB-46F3-BC53-A0F728A55BDE}">
  <dimension ref="A2:O135"/>
  <sheetViews>
    <sheetView view="pageBreakPreview" topLeftCell="A98" zoomScaleNormal="100" zoomScaleSheetLayoutView="100" workbookViewId="0">
      <selection activeCell="P139" sqref="P139"/>
    </sheetView>
  </sheetViews>
  <sheetFormatPr defaultRowHeight="12.75" x14ac:dyDescent="0.2"/>
  <cols>
    <col min="1" max="1" width="4.7109375" style="2" customWidth="1"/>
    <col min="2" max="2" width="9.7109375" style="2" customWidth="1"/>
    <col min="3" max="3" width="10.7109375" style="2" customWidth="1"/>
    <col min="4" max="4" width="7.7109375" style="37" customWidth="1"/>
    <col min="5" max="6" width="0" style="2" hidden="1" customWidth="1"/>
    <col min="7" max="7" width="28.7109375" style="2" customWidth="1"/>
    <col min="8" max="8" width="12.7109375" style="2" hidden="1" customWidth="1"/>
    <col min="9" max="9" width="9.7109375" style="17" customWidth="1"/>
    <col min="10" max="10" width="3.7109375" style="2" hidden="1" customWidth="1"/>
    <col min="11" max="11" width="12.7109375" style="2" hidden="1" customWidth="1"/>
    <col min="12" max="12" width="12.7109375" style="17" customWidth="1"/>
    <col min="13" max="13" width="2.7109375" style="2" customWidth="1"/>
    <col min="14" max="16384" width="9.140625" style="2"/>
  </cols>
  <sheetData>
    <row r="2" spans="1:13" s="6" customFormat="1" ht="16.5" thickBot="1" x14ac:dyDescent="0.3">
      <c r="A2" s="87"/>
      <c r="B2" s="74" t="s">
        <v>82</v>
      </c>
      <c r="C2" s="76"/>
      <c r="D2" s="94"/>
      <c r="E2" s="76"/>
      <c r="F2" s="76"/>
      <c r="G2" s="76"/>
      <c r="H2" s="77"/>
      <c r="I2" s="77"/>
      <c r="J2" s="76"/>
      <c r="K2" s="95"/>
      <c r="L2" s="77"/>
      <c r="M2" s="76"/>
    </row>
    <row r="3" spans="1:13" ht="13.5" thickTop="1" x14ac:dyDescent="0.2">
      <c r="A3" s="111" t="s">
        <v>85</v>
      </c>
      <c r="B3" s="4"/>
      <c r="C3" s="1"/>
      <c r="H3" s="17"/>
      <c r="K3" s="27"/>
    </row>
    <row r="4" spans="1:13" ht="12.75" customHeight="1" x14ac:dyDescent="0.2">
      <c r="A4" s="162" t="s">
        <v>171</v>
      </c>
      <c r="B4" s="63"/>
      <c r="C4" s="169" t="s">
        <v>134</v>
      </c>
      <c r="D4" s="169"/>
      <c r="E4" s="169"/>
      <c r="F4" s="169"/>
      <c r="G4" s="169"/>
      <c r="H4" s="64"/>
      <c r="I4" s="64"/>
      <c r="J4" s="63"/>
      <c r="K4" s="65"/>
      <c r="L4" s="64"/>
      <c r="M4" s="66"/>
    </row>
    <row r="5" spans="1:13" x14ac:dyDescent="0.2">
      <c r="A5" s="9"/>
      <c r="B5" s="4"/>
      <c r="C5" s="170"/>
      <c r="D5" s="170"/>
      <c r="E5" s="170"/>
      <c r="F5" s="170"/>
      <c r="G5" s="170"/>
      <c r="H5" s="17"/>
      <c r="K5" s="27"/>
      <c r="M5"/>
    </row>
    <row r="6" spans="1:13" x14ac:dyDescent="0.2">
      <c r="A6" s="9"/>
      <c r="B6" s="4"/>
      <c r="C6" s="170"/>
      <c r="D6" s="170"/>
      <c r="E6" s="170"/>
      <c r="F6" s="170"/>
      <c r="G6" s="170"/>
      <c r="H6" s="17"/>
      <c r="K6" s="27"/>
      <c r="M6"/>
    </row>
    <row r="7" spans="1:13" x14ac:dyDescent="0.2">
      <c r="A7" s="9"/>
      <c r="B7" s="4"/>
      <c r="C7" s="170"/>
      <c r="D7" s="170"/>
      <c r="E7" s="170"/>
      <c r="F7" s="170"/>
      <c r="G7" s="170"/>
      <c r="H7" s="17"/>
      <c r="K7" s="27"/>
      <c r="M7"/>
    </row>
    <row r="8" spans="1:13" x14ac:dyDescent="0.2">
      <c r="A8" s="9"/>
      <c r="B8" s="4"/>
      <c r="C8" s="170"/>
      <c r="D8" s="170"/>
      <c r="E8" s="170"/>
      <c r="F8" s="170"/>
      <c r="G8" s="170"/>
      <c r="H8" s="17"/>
      <c r="K8" s="27"/>
      <c r="M8"/>
    </row>
    <row r="9" spans="1:13" ht="13.5" thickBot="1" x14ac:dyDescent="0.25">
      <c r="A9" s="57"/>
      <c r="B9" s="58"/>
      <c r="C9" s="57" t="s">
        <v>6</v>
      </c>
      <c r="D9" s="18">
        <v>420</v>
      </c>
      <c r="E9" s="18"/>
      <c r="F9" s="18"/>
      <c r="G9" s="18"/>
      <c r="H9" s="59">
        <v>5500</v>
      </c>
      <c r="I9" s="59">
        <v>0</v>
      </c>
      <c r="J9" s="18"/>
      <c r="K9" s="60">
        <f>D9*H9</f>
        <v>2310000</v>
      </c>
      <c r="L9" s="61">
        <f>D9*I9</f>
        <v>0</v>
      </c>
      <c r="M9" s="53"/>
    </row>
    <row r="10" spans="1:13" ht="13.5" customHeight="1" thickTop="1" x14ac:dyDescent="0.2">
      <c r="A10" s="9"/>
      <c r="B10" s="4"/>
      <c r="C10" s="9"/>
      <c r="H10" s="17"/>
      <c r="K10" s="19"/>
      <c r="L10" s="55"/>
      <c r="M10"/>
    </row>
    <row r="11" spans="1:13" x14ac:dyDescent="0.2">
      <c r="A11" s="162" t="s">
        <v>172</v>
      </c>
      <c r="B11" s="63"/>
      <c r="C11" s="169" t="s">
        <v>173</v>
      </c>
      <c r="D11" s="174"/>
      <c r="E11" s="174"/>
      <c r="F11" s="174"/>
      <c r="G11" s="174"/>
      <c r="H11" s="64"/>
      <c r="I11" s="64"/>
      <c r="J11" s="63"/>
      <c r="K11" s="67"/>
      <c r="L11" s="68"/>
      <c r="M11" s="66"/>
    </row>
    <row r="12" spans="1:13" x14ac:dyDescent="0.2">
      <c r="A12" s="9"/>
      <c r="B12" s="4"/>
      <c r="C12" s="175"/>
      <c r="D12" s="175"/>
      <c r="E12" s="175"/>
      <c r="F12" s="175"/>
      <c r="G12" s="175"/>
      <c r="H12" s="17"/>
      <c r="K12" s="19"/>
      <c r="L12" s="55"/>
      <c r="M12"/>
    </row>
    <row r="13" spans="1:13" ht="13.5" thickBot="1" x14ac:dyDescent="0.25">
      <c r="A13" s="57"/>
      <c r="B13" s="58"/>
      <c r="C13" s="57" t="s">
        <v>6</v>
      </c>
      <c r="D13" s="18">
        <v>65</v>
      </c>
      <c r="E13" s="18"/>
      <c r="F13" s="18"/>
      <c r="G13" s="18"/>
      <c r="H13" s="59">
        <v>8000</v>
      </c>
      <c r="I13" s="59">
        <v>0</v>
      </c>
      <c r="J13" s="18"/>
      <c r="K13" s="60">
        <f>D13*H13</f>
        <v>520000</v>
      </c>
      <c r="L13" s="61">
        <f>D13*I13</f>
        <v>0</v>
      </c>
      <c r="M13" s="53"/>
    </row>
    <row r="14" spans="1:13" ht="13.5" thickTop="1" x14ac:dyDescent="0.2">
      <c r="A14" s="9"/>
      <c r="B14" s="4"/>
      <c r="C14" s="9"/>
      <c r="H14" s="17"/>
      <c r="K14" s="19"/>
      <c r="L14" s="55"/>
      <c r="M14"/>
    </row>
    <row r="15" spans="1:13" x14ac:dyDescent="0.2">
      <c r="A15" s="62">
        <v>2</v>
      </c>
      <c r="B15" s="63"/>
      <c r="C15" s="169" t="s">
        <v>87</v>
      </c>
      <c r="D15" s="174"/>
      <c r="E15" s="174"/>
      <c r="F15" s="174"/>
      <c r="G15" s="174"/>
      <c r="H15" s="64"/>
      <c r="I15" s="64"/>
      <c r="J15" s="63"/>
      <c r="K15" s="67"/>
      <c r="L15" s="68"/>
      <c r="M15" s="66"/>
    </row>
    <row r="16" spans="1:13" ht="13.5" thickBot="1" x14ac:dyDescent="0.25">
      <c r="A16" s="57"/>
      <c r="B16" s="58"/>
      <c r="C16" s="57" t="s">
        <v>2</v>
      </c>
      <c r="D16" s="18">
        <f>D9*0.05</f>
        <v>21</v>
      </c>
      <c r="E16" s="18"/>
      <c r="F16" s="18"/>
      <c r="G16" s="18"/>
      <c r="H16" s="59">
        <v>8000</v>
      </c>
      <c r="I16" s="59">
        <v>0</v>
      </c>
      <c r="J16" s="18"/>
      <c r="K16" s="60">
        <f>D16*H16</f>
        <v>168000</v>
      </c>
      <c r="L16" s="61">
        <f>D16*I16</f>
        <v>0</v>
      </c>
      <c r="M16" s="53"/>
    </row>
    <row r="17" spans="1:15" ht="13.5" thickTop="1" x14ac:dyDescent="0.2">
      <c r="A17" s="9"/>
      <c r="B17" s="4"/>
      <c r="C17" s="9"/>
      <c r="H17" s="17"/>
      <c r="K17" s="19"/>
      <c r="L17" s="55"/>
      <c r="M17"/>
    </row>
    <row r="18" spans="1:15" x14ac:dyDescent="0.2">
      <c r="A18" s="62">
        <v>3</v>
      </c>
      <c r="B18" s="63"/>
      <c r="C18" s="169" t="s">
        <v>174</v>
      </c>
      <c r="D18" s="174"/>
      <c r="E18" s="174"/>
      <c r="F18" s="174"/>
      <c r="G18" s="174"/>
      <c r="H18" s="64"/>
      <c r="I18" s="64"/>
      <c r="J18" s="63"/>
      <c r="K18" s="67"/>
      <c r="L18" s="68"/>
      <c r="M18" s="66"/>
    </row>
    <row r="19" spans="1:15" ht="13.5" thickBot="1" x14ac:dyDescent="0.25">
      <c r="A19" s="18"/>
      <c r="B19" s="58"/>
      <c r="C19" s="57" t="s">
        <v>6</v>
      </c>
      <c r="D19" s="18">
        <v>65</v>
      </c>
      <c r="E19" s="18"/>
      <c r="F19" s="18"/>
      <c r="G19" s="18"/>
      <c r="H19" s="59">
        <v>632000</v>
      </c>
      <c r="I19" s="59">
        <v>0</v>
      </c>
      <c r="J19" s="18"/>
      <c r="K19" s="60">
        <f>D19*H19</f>
        <v>41080000</v>
      </c>
      <c r="L19" s="61">
        <f>D19*I19</f>
        <v>0</v>
      </c>
      <c r="M19" s="53"/>
    </row>
    <row r="20" spans="1:15" ht="13.5" thickTop="1" x14ac:dyDescent="0.2">
      <c r="B20" s="4"/>
      <c r="C20" s="9"/>
      <c r="H20" s="17"/>
      <c r="K20" s="19"/>
      <c r="L20" s="55"/>
      <c r="M20"/>
    </row>
    <row r="21" spans="1:15" x14ac:dyDescent="0.2">
      <c r="A21" s="62">
        <v>4</v>
      </c>
      <c r="B21" s="63"/>
      <c r="C21" s="169" t="s">
        <v>175</v>
      </c>
      <c r="D21" s="174"/>
      <c r="E21" s="174"/>
      <c r="F21" s="174"/>
      <c r="G21" s="174"/>
      <c r="H21" s="63"/>
      <c r="I21" s="64"/>
      <c r="J21" s="63"/>
      <c r="K21" s="67"/>
      <c r="L21" s="64"/>
      <c r="M21" s="66"/>
    </row>
    <row r="22" spans="1:15" ht="13.5" thickBot="1" x14ac:dyDescent="0.25">
      <c r="A22" s="18"/>
      <c r="B22" s="18"/>
      <c r="C22" s="57" t="s">
        <v>6</v>
      </c>
      <c r="D22" s="18">
        <v>420</v>
      </c>
      <c r="E22" s="18"/>
      <c r="F22" s="18"/>
      <c r="G22" s="18"/>
      <c r="H22" s="59">
        <v>1300</v>
      </c>
      <c r="I22" s="59">
        <v>0</v>
      </c>
      <c r="J22" s="18"/>
      <c r="K22" s="60">
        <f>D22*H22</f>
        <v>546000</v>
      </c>
      <c r="L22" s="59">
        <f>D22*I22</f>
        <v>0</v>
      </c>
      <c r="M22" s="53"/>
    </row>
    <row r="23" spans="1:15" ht="13.5" thickTop="1" x14ac:dyDescent="0.2">
      <c r="B23" s="4"/>
      <c r="C23" s="9"/>
      <c r="H23" s="17"/>
      <c r="K23" s="19"/>
      <c r="L23" s="55"/>
      <c r="M23"/>
    </row>
    <row r="24" spans="1:15" x14ac:dyDescent="0.2">
      <c r="A24" s="62">
        <v>5</v>
      </c>
      <c r="B24" s="63"/>
      <c r="C24" s="169" t="s">
        <v>176</v>
      </c>
      <c r="D24" s="174"/>
      <c r="E24" s="174"/>
      <c r="F24" s="174"/>
      <c r="G24" s="174"/>
      <c r="H24" s="63"/>
      <c r="I24" s="64"/>
      <c r="J24" s="63"/>
      <c r="K24" s="67"/>
      <c r="L24" s="64"/>
      <c r="M24" s="66"/>
    </row>
    <row r="25" spans="1:15" ht="13.5" thickBot="1" x14ac:dyDescent="0.25">
      <c r="A25" s="18"/>
      <c r="B25" s="18"/>
      <c r="C25" s="57" t="s">
        <v>6</v>
      </c>
      <c r="D25" s="18">
        <v>420</v>
      </c>
      <c r="E25" s="18"/>
      <c r="F25" s="18"/>
      <c r="G25" s="18"/>
      <c r="H25" s="59">
        <v>1300</v>
      </c>
      <c r="I25" s="59">
        <v>0</v>
      </c>
      <c r="J25" s="18"/>
      <c r="K25" s="60">
        <f>D25*H25</f>
        <v>546000</v>
      </c>
      <c r="L25" s="59">
        <f>D25*I25</f>
        <v>0</v>
      </c>
      <c r="M25" s="53"/>
    </row>
    <row r="26" spans="1:15" ht="12.75" customHeight="1" thickTop="1" x14ac:dyDescent="0.2">
      <c r="B26" s="4"/>
      <c r="C26" s="9"/>
      <c r="H26" s="17"/>
      <c r="K26" s="19"/>
      <c r="L26" s="55"/>
      <c r="M26"/>
    </row>
    <row r="27" spans="1:15" x14ac:dyDescent="0.2">
      <c r="A27" s="62">
        <v>6</v>
      </c>
      <c r="B27" s="63"/>
      <c r="C27" s="169" t="s">
        <v>177</v>
      </c>
      <c r="D27" s="174"/>
      <c r="E27" s="174"/>
      <c r="F27" s="174"/>
      <c r="G27" s="174"/>
      <c r="H27" s="63"/>
      <c r="I27" s="64"/>
      <c r="J27" s="63"/>
      <c r="K27" s="67"/>
      <c r="L27" s="64"/>
      <c r="M27" s="66"/>
    </row>
    <row r="28" spans="1:15" ht="12.75" customHeight="1" thickBot="1" x14ac:dyDescent="0.25">
      <c r="A28" s="18"/>
      <c r="B28" s="18"/>
      <c r="C28" s="57" t="s">
        <v>6</v>
      </c>
      <c r="D28" s="18">
        <v>65</v>
      </c>
      <c r="E28" s="18"/>
      <c r="F28" s="18"/>
      <c r="G28" s="18"/>
      <c r="H28" s="59">
        <v>1300</v>
      </c>
      <c r="I28" s="59">
        <v>0</v>
      </c>
      <c r="J28" s="18"/>
      <c r="K28" s="60">
        <f>D28*H28</f>
        <v>84500</v>
      </c>
      <c r="L28" s="59">
        <f>D28*I28</f>
        <v>0</v>
      </c>
      <c r="M28" s="53"/>
    </row>
    <row r="29" spans="1:15" ht="13.5" thickTop="1" x14ac:dyDescent="0.2">
      <c r="B29" s="4"/>
      <c r="C29" s="9"/>
      <c r="H29" s="17"/>
      <c r="K29" s="19"/>
      <c r="L29" s="55"/>
      <c r="M29"/>
    </row>
    <row r="30" spans="1:15" ht="12.75" customHeight="1" x14ac:dyDescent="0.2">
      <c r="A30" s="62">
        <v>7</v>
      </c>
      <c r="B30" s="63"/>
      <c r="C30" s="169" t="s">
        <v>178</v>
      </c>
      <c r="D30" s="174"/>
      <c r="E30" s="174"/>
      <c r="F30" s="174"/>
      <c r="G30" s="174"/>
      <c r="H30" s="63"/>
      <c r="I30" s="64"/>
      <c r="J30" s="63"/>
      <c r="K30" s="67"/>
      <c r="L30" s="64"/>
      <c r="M30" s="66"/>
    </row>
    <row r="31" spans="1:15" ht="13.5" thickBot="1" x14ac:dyDescent="0.25">
      <c r="A31" s="18"/>
      <c r="B31" s="18"/>
      <c r="C31" s="57" t="s">
        <v>6</v>
      </c>
      <c r="D31" s="18">
        <v>420</v>
      </c>
      <c r="E31" s="18"/>
      <c r="F31" s="18"/>
      <c r="G31" s="18"/>
      <c r="H31" s="59">
        <v>1300</v>
      </c>
      <c r="I31" s="59">
        <v>0</v>
      </c>
      <c r="J31" s="18"/>
      <c r="K31" s="60">
        <f>D31*H31</f>
        <v>546000</v>
      </c>
      <c r="L31" s="59">
        <f>D31*I31</f>
        <v>0</v>
      </c>
      <c r="M31" s="53"/>
      <c r="O31" s="141"/>
    </row>
    <row r="32" spans="1:15" ht="13.5" thickTop="1" x14ac:dyDescent="0.2">
      <c r="B32" s="4"/>
      <c r="C32" s="9"/>
      <c r="H32" s="17"/>
      <c r="K32" s="19"/>
      <c r="L32" s="55"/>
      <c r="M32"/>
      <c r="O32" s="141"/>
    </row>
    <row r="33" spans="1:15" ht="12.75" customHeight="1" x14ac:dyDescent="0.2">
      <c r="A33" s="62">
        <v>8</v>
      </c>
      <c r="B33" s="63"/>
      <c r="C33" s="169" t="s">
        <v>179</v>
      </c>
      <c r="D33" s="169"/>
      <c r="E33" s="169"/>
      <c r="F33" s="169"/>
      <c r="G33" s="169"/>
      <c r="H33" s="63"/>
      <c r="I33" s="64"/>
      <c r="J33" s="63"/>
      <c r="K33" s="67"/>
      <c r="L33" s="64"/>
      <c r="M33" s="66"/>
    </row>
    <row r="34" spans="1:15" x14ac:dyDescent="0.2">
      <c r="A34" s="1"/>
      <c r="C34" s="170"/>
      <c r="D34" s="170"/>
      <c r="E34" s="170"/>
      <c r="F34" s="170"/>
      <c r="G34" s="170"/>
      <c r="K34" s="19"/>
      <c r="M34"/>
    </row>
    <row r="35" spans="1:15" ht="13.5" thickBot="1" x14ac:dyDescent="0.25">
      <c r="A35" s="18"/>
      <c r="B35" s="18"/>
      <c r="C35" s="57" t="s">
        <v>6</v>
      </c>
      <c r="D35" s="18">
        <v>420</v>
      </c>
      <c r="E35" s="18"/>
      <c r="F35" s="18"/>
      <c r="G35" s="18"/>
      <c r="H35" s="59">
        <v>1300</v>
      </c>
      <c r="I35" s="59">
        <v>0</v>
      </c>
      <c r="J35" s="18"/>
      <c r="K35" s="60">
        <f>D35*H35</f>
        <v>546000</v>
      </c>
      <c r="L35" s="59">
        <f>D35*I35</f>
        <v>0</v>
      </c>
      <c r="M35" s="53"/>
    </row>
    <row r="36" spans="1:15" ht="13.5" thickTop="1" x14ac:dyDescent="0.2">
      <c r="B36" s="4"/>
      <c r="C36" s="9"/>
      <c r="H36" s="17"/>
      <c r="K36" s="19"/>
      <c r="L36" s="55"/>
      <c r="M36"/>
    </row>
    <row r="37" spans="1:15" ht="12.75" customHeight="1" x14ac:dyDescent="0.2">
      <c r="A37" s="62">
        <v>9</v>
      </c>
      <c r="B37" s="63"/>
      <c r="C37" s="169" t="s">
        <v>180</v>
      </c>
      <c r="D37" s="169"/>
      <c r="E37" s="169"/>
      <c r="F37" s="169"/>
      <c r="G37" s="169"/>
      <c r="H37" s="63"/>
      <c r="I37" s="64"/>
      <c r="J37" s="63"/>
      <c r="K37" s="67"/>
      <c r="L37" s="64"/>
      <c r="M37" s="66"/>
    </row>
    <row r="38" spans="1:15" x14ac:dyDescent="0.2">
      <c r="A38" s="1"/>
      <c r="C38" s="170"/>
      <c r="D38" s="170"/>
      <c r="E38" s="170"/>
      <c r="F38" s="170"/>
      <c r="G38" s="170"/>
      <c r="K38" s="19"/>
      <c r="M38"/>
      <c r="O38" s="141"/>
    </row>
    <row r="39" spans="1:15" x14ac:dyDescent="0.2">
      <c r="A39" s="1"/>
      <c r="C39" s="170"/>
      <c r="D39" s="170"/>
      <c r="E39" s="170"/>
      <c r="F39" s="170"/>
      <c r="G39" s="170"/>
      <c r="K39" s="19"/>
      <c r="M39"/>
      <c r="O39" s="141"/>
    </row>
    <row r="40" spans="1:15" ht="13.5" thickBot="1" x14ac:dyDescent="0.25">
      <c r="A40" s="18"/>
      <c r="B40" s="18"/>
      <c r="C40" s="57" t="s">
        <v>19</v>
      </c>
      <c r="D40" s="18">
        <v>1</v>
      </c>
      <c r="E40" s="18"/>
      <c r="F40" s="18"/>
      <c r="G40" s="18"/>
      <c r="H40" s="59">
        <v>1300</v>
      </c>
      <c r="I40" s="59">
        <v>0</v>
      </c>
      <c r="J40" s="18"/>
      <c r="K40" s="60">
        <f>D40*H40</f>
        <v>1300</v>
      </c>
      <c r="L40" s="59">
        <f>D40*I40</f>
        <v>0</v>
      </c>
      <c r="M40" s="53"/>
    </row>
    <row r="41" spans="1:15" ht="13.5" thickTop="1" x14ac:dyDescent="0.2">
      <c r="B41" s="4"/>
      <c r="C41" s="9"/>
      <c r="H41" s="17"/>
      <c r="K41" s="19"/>
      <c r="L41" s="55"/>
      <c r="M41"/>
    </row>
    <row r="42" spans="1:15" x14ac:dyDescent="0.2">
      <c r="A42" s="62">
        <v>10</v>
      </c>
      <c r="B42" s="63"/>
      <c r="C42" s="169" t="s">
        <v>181</v>
      </c>
      <c r="D42" s="169"/>
      <c r="E42" s="169"/>
      <c r="F42" s="169"/>
      <c r="G42" s="169"/>
      <c r="H42" s="63"/>
      <c r="I42" s="64"/>
      <c r="J42" s="63"/>
      <c r="K42" s="67"/>
      <c r="L42" s="64"/>
      <c r="M42" s="66"/>
    </row>
    <row r="43" spans="1:15" x14ac:dyDescent="0.2">
      <c r="A43" s="1"/>
      <c r="C43" s="170"/>
      <c r="D43" s="170"/>
      <c r="E43" s="170"/>
      <c r="F43" s="170"/>
      <c r="G43" s="170"/>
      <c r="K43" s="19"/>
      <c r="M43"/>
    </row>
    <row r="44" spans="1:15" ht="13.5" thickBot="1" x14ac:dyDescent="0.25">
      <c r="A44" s="18"/>
      <c r="B44" s="18"/>
      <c r="C44" s="57" t="s">
        <v>19</v>
      </c>
      <c r="D44" s="18">
        <v>1</v>
      </c>
      <c r="E44" s="18"/>
      <c r="F44" s="18"/>
      <c r="G44" s="18"/>
      <c r="H44" s="59">
        <v>1300</v>
      </c>
      <c r="I44" s="59">
        <v>0</v>
      </c>
      <c r="J44" s="18"/>
      <c r="K44" s="60">
        <f>D44*H44</f>
        <v>1300</v>
      </c>
      <c r="L44" s="59">
        <f>D44*I44</f>
        <v>0</v>
      </c>
      <c r="M44" s="53"/>
    </row>
    <row r="45" spans="1:15" ht="13.5" thickTop="1" x14ac:dyDescent="0.2">
      <c r="B45" s="4"/>
      <c r="C45" s="9"/>
      <c r="H45" s="17"/>
      <c r="K45" s="19"/>
      <c r="L45" s="55"/>
      <c r="M45"/>
    </row>
    <row r="46" spans="1:15" x14ac:dyDescent="0.2">
      <c r="A46" s="62">
        <v>11</v>
      </c>
      <c r="B46" s="63"/>
      <c r="C46" s="169" t="s">
        <v>182</v>
      </c>
      <c r="D46" s="169"/>
      <c r="E46" s="169"/>
      <c r="F46" s="169"/>
      <c r="G46" s="169"/>
      <c r="H46" s="63"/>
      <c r="I46" s="64"/>
      <c r="J46" s="63"/>
      <c r="K46" s="67"/>
      <c r="L46" s="64"/>
      <c r="M46" s="66"/>
    </row>
    <row r="47" spans="1:15" x14ac:dyDescent="0.2">
      <c r="A47" s="1"/>
      <c r="C47" s="170"/>
      <c r="D47" s="170"/>
      <c r="E47" s="170"/>
      <c r="F47" s="170"/>
      <c r="G47" s="170"/>
      <c r="K47" s="19"/>
      <c r="M47"/>
    </row>
    <row r="48" spans="1:15" x14ac:dyDescent="0.2">
      <c r="A48" s="1"/>
      <c r="C48" s="170"/>
      <c r="D48" s="170"/>
      <c r="E48" s="170"/>
      <c r="F48" s="170"/>
      <c r="G48" s="170"/>
      <c r="K48" s="19"/>
      <c r="M48"/>
    </row>
    <row r="49" spans="1:13" ht="13.5" thickBot="1" x14ac:dyDescent="0.25">
      <c r="A49" s="18"/>
      <c r="B49" s="18"/>
      <c r="C49" s="57" t="s">
        <v>19</v>
      </c>
      <c r="D49" s="18">
        <v>3</v>
      </c>
      <c r="E49" s="18"/>
      <c r="F49" s="18"/>
      <c r="G49" s="18"/>
      <c r="H49" s="59">
        <v>1300</v>
      </c>
      <c r="I49" s="59">
        <v>0</v>
      </c>
      <c r="J49" s="18"/>
      <c r="K49" s="60">
        <f>D49*H49</f>
        <v>3900</v>
      </c>
      <c r="L49" s="59">
        <f>D49*I49</f>
        <v>0</v>
      </c>
      <c r="M49" s="53"/>
    </row>
    <row r="50" spans="1:13" ht="13.5" thickTop="1" x14ac:dyDescent="0.2">
      <c r="B50" s="4"/>
      <c r="C50" s="9"/>
      <c r="H50" s="17"/>
      <c r="K50" s="19"/>
      <c r="L50" s="55"/>
      <c r="M50"/>
    </row>
    <row r="51" spans="1:13" ht="12.75" customHeight="1" x14ac:dyDescent="0.2">
      <c r="A51" s="62">
        <v>12</v>
      </c>
      <c r="B51" s="63"/>
      <c r="C51" s="169" t="s">
        <v>183</v>
      </c>
      <c r="D51" s="169"/>
      <c r="E51" s="169"/>
      <c r="F51" s="169"/>
      <c r="G51" s="169"/>
      <c r="H51" s="63"/>
      <c r="I51" s="64"/>
      <c r="J51" s="63"/>
      <c r="K51" s="67"/>
      <c r="L51" s="64"/>
      <c r="M51" s="66"/>
    </row>
    <row r="52" spans="1:13" x14ac:dyDescent="0.2">
      <c r="A52" s="1"/>
      <c r="C52" s="170"/>
      <c r="D52" s="170"/>
      <c r="E52" s="170"/>
      <c r="F52" s="170"/>
      <c r="G52" s="170"/>
      <c r="K52" s="19"/>
      <c r="M52"/>
    </row>
    <row r="53" spans="1:13" x14ac:dyDescent="0.2">
      <c r="A53" s="1"/>
      <c r="C53" s="170"/>
      <c r="D53" s="170"/>
      <c r="E53" s="170"/>
      <c r="F53" s="170"/>
      <c r="G53" s="170"/>
      <c r="K53" s="19"/>
      <c r="M53"/>
    </row>
    <row r="54" spans="1:13" x14ac:dyDescent="0.2">
      <c r="A54" s="1"/>
      <c r="C54" s="170"/>
      <c r="D54" s="170"/>
      <c r="E54" s="170"/>
      <c r="F54" s="170"/>
      <c r="G54" s="170"/>
      <c r="K54" s="19"/>
      <c r="M54"/>
    </row>
    <row r="55" spans="1:13" ht="13.5" thickBot="1" x14ac:dyDescent="0.25">
      <c r="A55" s="18"/>
      <c r="B55" s="18"/>
      <c r="C55" s="57" t="s">
        <v>19</v>
      </c>
      <c r="D55" s="18">
        <v>2</v>
      </c>
      <c r="E55" s="18"/>
      <c r="F55" s="18"/>
      <c r="G55" s="18"/>
      <c r="H55" s="59">
        <v>1300</v>
      </c>
      <c r="I55" s="59">
        <v>0</v>
      </c>
      <c r="J55" s="18"/>
      <c r="K55" s="60">
        <f>D55*H55</f>
        <v>2600</v>
      </c>
      <c r="L55" s="59">
        <f>D55*I55</f>
        <v>0</v>
      </c>
      <c r="M55" s="53"/>
    </row>
    <row r="56" spans="1:13" ht="13.5" thickTop="1" x14ac:dyDescent="0.2">
      <c r="B56" s="4"/>
      <c r="C56" s="9"/>
      <c r="H56" s="17"/>
      <c r="K56" s="19"/>
      <c r="L56" s="55"/>
      <c r="M56"/>
    </row>
    <row r="57" spans="1:13" x14ac:dyDescent="0.2">
      <c r="A57" s="62">
        <v>13</v>
      </c>
      <c r="B57" s="63"/>
      <c r="C57" s="169" t="s">
        <v>184</v>
      </c>
      <c r="D57" s="169"/>
      <c r="E57" s="169"/>
      <c r="F57" s="169"/>
      <c r="G57" s="169"/>
      <c r="H57" s="63"/>
      <c r="I57" s="64"/>
      <c r="J57" s="63"/>
      <c r="K57" s="67"/>
      <c r="L57" s="64"/>
      <c r="M57" s="66"/>
    </row>
    <row r="58" spans="1:13" x14ac:dyDescent="0.2">
      <c r="A58" s="1"/>
      <c r="C58" s="170"/>
      <c r="D58" s="170"/>
      <c r="E58" s="170"/>
      <c r="F58" s="170"/>
      <c r="G58" s="170"/>
      <c r="K58" s="19"/>
      <c r="M58"/>
    </row>
    <row r="59" spans="1:13" x14ac:dyDescent="0.2">
      <c r="A59" s="1"/>
      <c r="C59" s="170"/>
      <c r="D59" s="170"/>
      <c r="E59" s="170"/>
      <c r="F59" s="170"/>
      <c r="G59" s="170"/>
      <c r="K59" s="19"/>
      <c r="M59"/>
    </row>
    <row r="60" spans="1:13" x14ac:dyDescent="0.2">
      <c r="A60" s="1"/>
      <c r="C60" s="170"/>
      <c r="D60" s="170"/>
      <c r="E60" s="170"/>
      <c r="F60" s="170"/>
      <c r="G60" s="170"/>
      <c r="K60" s="19"/>
      <c r="M60"/>
    </row>
    <row r="61" spans="1:13" ht="13.5" thickBot="1" x14ac:dyDescent="0.25">
      <c r="A61" s="18"/>
      <c r="B61" s="18"/>
      <c r="C61" s="57" t="s">
        <v>19</v>
      </c>
      <c r="D61" s="18">
        <v>4</v>
      </c>
      <c r="E61" s="18"/>
      <c r="F61" s="18"/>
      <c r="G61" s="18"/>
      <c r="H61" s="59">
        <v>1300</v>
      </c>
      <c r="I61" s="59">
        <v>0</v>
      </c>
      <c r="J61" s="18"/>
      <c r="K61" s="60">
        <f>D61*H61</f>
        <v>5200</v>
      </c>
      <c r="L61" s="59">
        <f>D61*I61</f>
        <v>0</v>
      </c>
      <c r="M61" s="53"/>
    </row>
    <row r="62" spans="1:13" ht="13.5" thickTop="1" x14ac:dyDescent="0.2">
      <c r="B62" s="4"/>
      <c r="C62" s="9"/>
      <c r="H62" s="17"/>
      <c r="K62" s="19"/>
      <c r="L62" s="55"/>
      <c r="M62"/>
    </row>
    <row r="63" spans="1:13" ht="12.75" customHeight="1" x14ac:dyDescent="0.2">
      <c r="A63" s="62">
        <v>14</v>
      </c>
      <c r="B63" s="63"/>
      <c r="C63" s="169" t="s">
        <v>185</v>
      </c>
      <c r="D63" s="169"/>
      <c r="E63" s="169"/>
      <c r="F63" s="169"/>
      <c r="G63" s="169"/>
      <c r="H63" s="63"/>
      <c r="I63" s="64"/>
      <c r="J63" s="63"/>
      <c r="K63" s="67"/>
      <c r="L63" s="64"/>
      <c r="M63" s="66"/>
    </row>
    <row r="64" spans="1:13" x14ac:dyDescent="0.2">
      <c r="A64" s="1"/>
      <c r="C64" s="170"/>
      <c r="D64" s="170"/>
      <c r="E64" s="170"/>
      <c r="F64" s="170"/>
      <c r="G64" s="170"/>
      <c r="K64" s="19"/>
      <c r="M64"/>
    </row>
    <row r="65" spans="1:13" x14ac:dyDescent="0.2">
      <c r="A65" s="1"/>
      <c r="C65" s="170"/>
      <c r="D65" s="170"/>
      <c r="E65" s="170"/>
      <c r="F65" s="170"/>
      <c r="G65" s="170"/>
      <c r="K65" s="19"/>
      <c r="M65"/>
    </row>
    <row r="66" spans="1:13" x14ac:dyDescent="0.2">
      <c r="A66" s="1"/>
      <c r="C66" s="170"/>
      <c r="D66" s="170"/>
      <c r="E66" s="170"/>
      <c r="F66" s="170"/>
      <c r="G66" s="170"/>
      <c r="K66" s="19"/>
      <c r="M66"/>
    </row>
    <row r="67" spans="1:13" x14ac:dyDescent="0.2">
      <c r="A67" s="1"/>
      <c r="C67" s="170"/>
      <c r="D67" s="170"/>
      <c r="E67" s="170"/>
      <c r="F67" s="170"/>
      <c r="G67" s="170"/>
      <c r="K67" s="19"/>
      <c r="M67"/>
    </row>
    <row r="68" spans="1:13" ht="13.5" thickBot="1" x14ac:dyDescent="0.25">
      <c r="A68" s="18"/>
      <c r="B68" s="18"/>
      <c r="C68" s="57" t="s">
        <v>19</v>
      </c>
      <c r="D68" s="18">
        <v>2</v>
      </c>
      <c r="E68" s="18"/>
      <c r="F68" s="18"/>
      <c r="G68" s="18"/>
      <c r="H68" s="59">
        <v>1300</v>
      </c>
      <c r="I68" s="59">
        <v>0</v>
      </c>
      <c r="J68" s="18"/>
      <c r="K68" s="60">
        <f>D68*H68</f>
        <v>2600</v>
      </c>
      <c r="L68" s="59">
        <f>D68*I68</f>
        <v>0</v>
      </c>
      <c r="M68" s="53"/>
    </row>
    <row r="69" spans="1:13" ht="13.5" thickTop="1" x14ac:dyDescent="0.2">
      <c r="B69" s="4"/>
      <c r="C69" s="9"/>
      <c r="H69" s="17"/>
      <c r="K69" s="19"/>
      <c r="L69" s="55"/>
      <c r="M69"/>
    </row>
    <row r="70" spans="1:13" x14ac:dyDescent="0.2">
      <c r="A70" s="62">
        <v>15</v>
      </c>
      <c r="B70" s="63"/>
      <c r="C70" s="169" t="s">
        <v>186</v>
      </c>
      <c r="D70" s="169"/>
      <c r="E70" s="169"/>
      <c r="F70" s="169"/>
      <c r="G70" s="169"/>
      <c r="H70" s="63"/>
      <c r="I70" s="64"/>
      <c r="J70" s="63"/>
      <c r="K70" s="67"/>
      <c r="L70" s="64"/>
      <c r="M70" s="66"/>
    </row>
    <row r="71" spans="1:13" ht="13.5" thickBot="1" x14ac:dyDescent="0.25">
      <c r="A71" s="18"/>
      <c r="B71" s="18"/>
      <c r="C71" s="57" t="s">
        <v>19</v>
      </c>
      <c r="D71" s="18">
        <v>4</v>
      </c>
      <c r="E71" s="18"/>
      <c r="F71" s="18"/>
      <c r="G71" s="18"/>
      <c r="H71" s="59">
        <v>1300</v>
      </c>
      <c r="I71" s="59">
        <v>0</v>
      </c>
      <c r="J71" s="18"/>
      <c r="K71" s="60">
        <f>D71*H71</f>
        <v>5200</v>
      </c>
      <c r="L71" s="59">
        <f>D71*I71</f>
        <v>0</v>
      </c>
      <c r="M71" s="53"/>
    </row>
    <row r="72" spans="1:13" ht="13.5" thickTop="1" x14ac:dyDescent="0.2">
      <c r="B72" s="4"/>
      <c r="C72" s="9"/>
      <c r="H72" s="17"/>
      <c r="K72" s="19"/>
      <c r="L72" s="55"/>
      <c r="M72"/>
    </row>
    <row r="73" spans="1:13" x14ac:dyDescent="0.2">
      <c r="A73" s="62">
        <v>16</v>
      </c>
      <c r="B73" s="63"/>
      <c r="C73" s="169" t="s">
        <v>187</v>
      </c>
      <c r="D73" s="169"/>
      <c r="E73" s="169"/>
      <c r="F73" s="169"/>
      <c r="G73" s="169"/>
      <c r="H73" s="63"/>
      <c r="I73" s="64"/>
      <c r="J73" s="63"/>
      <c r="K73" s="67"/>
      <c r="L73" s="64"/>
      <c r="M73" s="66"/>
    </row>
    <row r="74" spans="1:13" x14ac:dyDescent="0.2">
      <c r="A74" s="1"/>
      <c r="C74" s="170"/>
      <c r="D74" s="170"/>
      <c r="E74" s="170"/>
      <c r="F74" s="170"/>
      <c r="G74" s="170"/>
      <c r="K74" s="19"/>
      <c r="M74"/>
    </row>
    <row r="75" spans="1:13" x14ac:dyDescent="0.2">
      <c r="A75" s="1"/>
      <c r="C75" s="170"/>
      <c r="D75" s="170"/>
      <c r="E75" s="170"/>
      <c r="F75" s="170"/>
      <c r="G75" s="170"/>
      <c r="K75" s="19"/>
      <c r="M75"/>
    </row>
    <row r="76" spans="1:13" x14ac:dyDescent="0.2">
      <c r="A76" s="1"/>
      <c r="C76" s="170"/>
      <c r="D76" s="170"/>
      <c r="E76" s="170"/>
      <c r="F76" s="170"/>
      <c r="G76" s="170"/>
      <c r="K76" s="19"/>
      <c r="M76"/>
    </row>
    <row r="77" spans="1:13" x14ac:dyDescent="0.2">
      <c r="A77" s="1"/>
      <c r="C77" s="170"/>
      <c r="D77" s="170"/>
      <c r="E77" s="170"/>
      <c r="F77" s="170"/>
      <c r="G77" s="170"/>
      <c r="K77" s="19"/>
      <c r="M77"/>
    </row>
    <row r="78" spans="1:13" ht="13.5" thickBot="1" x14ac:dyDescent="0.25">
      <c r="A78" s="18"/>
      <c r="B78" s="18"/>
      <c r="C78" s="57" t="s">
        <v>144</v>
      </c>
      <c r="D78" s="18">
        <v>2</v>
      </c>
      <c r="E78" s="18"/>
      <c r="F78" s="18"/>
      <c r="G78" s="18"/>
      <c r="H78" s="59">
        <v>1300</v>
      </c>
      <c r="I78" s="59">
        <v>0</v>
      </c>
      <c r="J78" s="18"/>
      <c r="K78" s="60">
        <f>D78*H78</f>
        <v>2600</v>
      </c>
      <c r="L78" s="59">
        <f>D78*I78</f>
        <v>0</v>
      </c>
      <c r="M78" s="53"/>
    </row>
    <row r="79" spans="1:13" ht="13.5" thickTop="1" x14ac:dyDescent="0.2">
      <c r="B79" s="4"/>
      <c r="C79" s="9"/>
      <c r="H79" s="17"/>
      <c r="K79" s="19"/>
      <c r="L79" s="55"/>
      <c r="M79"/>
    </row>
    <row r="80" spans="1:13" x14ac:dyDescent="0.2">
      <c r="A80" s="62">
        <v>17</v>
      </c>
      <c r="B80" s="63"/>
      <c r="C80" s="169" t="s">
        <v>188</v>
      </c>
      <c r="D80" s="169"/>
      <c r="E80" s="169"/>
      <c r="F80" s="169"/>
      <c r="G80" s="169"/>
      <c r="H80" s="63"/>
      <c r="I80" s="64"/>
      <c r="J80" s="63"/>
      <c r="K80" s="67"/>
      <c r="L80" s="64"/>
      <c r="M80" s="66"/>
    </row>
    <row r="81" spans="1:13" x14ac:dyDescent="0.2">
      <c r="A81" s="1"/>
      <c r="C81" s="170"/>
      <c r="D81" s="170"/>
      <c r="E81" s="170"/>
      <c r="F81" s="170"/>
      <c r="G81" s="170"/>
      <c r="K81" s="19"/>
      <c r="M81"/>
    </row>
    <row r="82" spans="1:13" ht="13.5" thickBot="1" x14ac:dyDescent="0.25">
      <c r="A82" s="18"/>
      <c r="B82" s="18"/>
      <c r="C82" s="57" t="s">
        <v>19</v>
      </c>
      <c r="D82" s="18">
        <v>6</v>
      </c>
      <c r="E82" s="18"/>
      <c r="F82" s="18"/>
      <c r="G82" s="18"/>
      <c r="H82" s="59">
        <v>1300</v>
      </c>
      <c r="I82" s="59">
        <v>0</v>
      </c>
      <c r="J82" s="18"/>
      <c r="K82" s="60">
        <f>D82*H82</f>
        <v>7800</v>
      </c>
      <c r="L82" s="59">
        <f>D82*I82</f>
        <v>0</v>
      </c>
      <c r="M82" s="53"/>
    </row>
    <row r="83" spans="1:13" ht="13.5" thickTop="1" x14ac:dyDescent="0.2">
      <c r="B83" s="4"/>
      <c r="C83" s="9"/>
      <c r="H83" s="17"/>
      <c r="K83" s="19"/>
      <c r="L83" s="55"/>
      <c r="M83"/>
    </row>
    <row r="84" spans="1:13" ht="12.75" customHeight="1" x14ac:dyDescent="0.2">
      <c r="A84" s="62">
        <v>18</v>
      </c>
      <c r="B84" s="63"/>
      <c r="C84" s="169" t="s">
        <v>189</v>
      </c>
      <c r="D84" s="169"/>
      <c r="E84" s="169"/>
      <c r="F84" s="169"/>
      <c r="G84" s="169"/>
      <c r="H84" s="63"/>
      <c r="I84" s="64"/>
      <c r="J84" s="63"/>
      <c r="K84" s="67"/>
      <c r="L84" s="64"/>
      <c r="M84" s="66"/>
    </row>
    <row r="85" spans="1:13" x14ac:dyDescent="0.2">
      <c r="A85" s="1"/>
      <c r="C85" s="170"/>
      <c r="D85" s="170"/>
      <c r="E85" s="170"/>
      <c r="F85" s="170"/>
      <c r="G85" s="170"/>
      <c r="K85" s="19"/>
      <c r="M85"/>
    </row>
    <row r="86" spans="1:13" x14ac:dyDescent="0.2">
      <c r="A86" s="1"/>
      <c r="C86" s="170"/>
      <c r="D86" s="170"/>
      <c r="E86" s="170"/>
      <c r="F86" s="170"/>
      <c r="G86" s="170"/>
      <c r="K86" s="19"/>
      <c r="M86"/>
    </row>
    <row r="87" spans="1:13" x14ac:dyDescent="0.2">
      <c r="A87" s="1"/>
      <c r="C87" s="170"/>
      <c r="D87" s="170"/>
      <c r="E87" s="170"/>
      <c r="F87" s="170"/>
      <c r="G87" s="170"/>
      <c r="K87" s="19"/>
      <c r="M87"/>
    </row>
    <row r="88" spans="1:13" x14ac:dyDescent="0.2">
      <c r="A88" s="1"/>
      <c r="C88" s="170"/>
      <c r="D88" s="170"/>
      <c r="E88" s="170"/>
      <c r="F88" s="170"/>
      <c r="G88" s="170"/>
      <c r="K88" s="19"/>
      <c r="M88"/>
    </row>
    <row r="89" spans="1:13" ht="13.5" thickBot="1" x14ac:dyDescent="0.25">
      <c r="A89" s="18"/>
      <c r="B89" s="18"/>
      <c r="C89" s="57" t="s">
        <v>3</v>
      </c>
      <c r="D89" s="18">
        <v>1250</v>
      </c>
      <c r="E89" s="18"/>
      <c r="F89" s="18"/>
      <c r="G89" s="18"/>
      <c r="H89" s="59">
        <v>1300</v>
      </c>
      <c r="I89" s="59">
        <v>0</v>
      </c>
      <c r="J89" s="18"/>
      <c r="K89" s="60">
        <f>D89*H89</f>
        <v>1625000</v>
      </c>
      <c r="L89" s="59">
        <f>D89*I89</f>
        <v>0</v>
      </c>
      <c r="M89" s="53"/>
    </row>
    <row r="90" spans="1:13" ht="13.5" thickTop="1" x14ac:dyDescent="0.2">
      <c r="C90" s="9"/>
      <c r="D90" s="2"/>
      <c r="H90" s="17"/>
      <c r="K90" s="19"/>
      <c r="M90"/>
    </row>
    <row r="91" spans="1:13" ht="12.75" customHeight="1" x14ac:dyDescent="0.2">
      <c r="A91" s="62">
        <v>19</v>
      </c>
      <c r="B91" s="63"/>
      <c r="C91" s="169" t="s">
        <v>192</v>
      </c>
      <c r="D91" s="169"/>
      <c r="E91" s="169"/>
      <c r="F91" s="169"/>
      <c r="G91" s="169"/>
      <c r="H91" s="64"/>
      <c r="I91" s="64"/>
      <c r="J91" s="63"/>
      <c r="K91" s="67"/>
      <c r="L91" s="64"/>
      <c r="M91" s="66"/>
    </row>
    <row r="92" spans="1:13" x14ac:dyDescent="0.2">
      <c r="C92" s="170"/>
      <c r="D92" s="170"/>
      <c r="E92" s="170"/>
      <c r="F92" s="170"/>
      <c r="G92" s="170"/>
      <c r="H92" s="17"/>
      <c r="K92" s="19"/>
      <c r="M92"/>
    </row>
    <row r="93" spans="1:13" x14ac:dyDescent="0.2">
      <c r="C93" s="170"/>
      <c r="D93" s="170"/>
      <c r="E93" s="170"/>
      <c r="F93" s="170"/>
      <c r="G93" s="170"/>
      <c r="H93" s="17"/>
      <c r="K93" s="19"/>
      <c r="M93"/>
    </row>
    <row r="94" spans="1:13" ht="13.5" thickBot="1" x14ac:dyDescent="0.25">
      <c r="C94" s="113" t="s">
        <v>71</v>
      </c>
      <c r="D94" s="112">
        <f>0.42+0.28+0.44</f>
        <v>1.1399999999999999</v>
      </c>
      <c r="E94" s="112"/>
      <c r="F94" s="112"/>
      <c r="G94" s="112"/>
      <c r="H94" s="17"/>
      <c r="I94" s="17">
        <v>0</v>
      </c>
      <c r="K94" s="19"/>
      <c r="L94" s="17">
        <f>D94*I94</f>
        <v>0</v>
      </c>
      <c r="M94"/>
    </row>
    <row r="95" spans="1:13" ht="13.5" thickTop="1" x14ac:dyDescent="0.2">
      <c r="A95" s="114"/>
      <c r="B95" s="114"/>
      <c r="C95" s="114"/>
      <c r="D95" s="114"/>
      <c r="E95" s="115"/>
      <c r="F95" s="115"/>
      <c r="G95" s="116"/>
      <c r="H95" s="117"/>
      <c r="I95" s="114"/>
      <c r="J95" s="114"/>
      <c r="K95" s="118"/>
      <c r="L95" s="114"/>
      <c r="M95" s="107"/>
    </row>
    <row r="96" spans="1:13" x14ac:dyDescent="0.2">
      <c r="A96" s="62">
        <v>20</v>
      </c>
      <c r="B96" s="63"/>
      <c r="C96" s="169" t="s">
        <v>113</v>
      </c>
      <c r="D96" s="174"/>
      <c r="E96" s="174"/>
      <c r="F96" s="174"/>
      <c r="G96" s="174"/>
      <c r="H96" s="64"/>
      <c r="I96" s="64"/>
      <c r="J96" s="63"/>
      <c r="K96" s="67"/>
      <c r="L96" s="64"/>
      <c r="M96" s="66"/>
    </row>
    <row r="97" spans="1:13" x14ac:dyDescent="0.2">
      <c r="C97" s="175"/>
      <c r="D97" s="175"/>
      <c r="E97" s="175"/>
      <c r="F97" s="175"/>
      <c r="G97" s="175"/>
      <c r="H97" s="17"/>
      <c r="K97" s="19"/>
      <c r="M97"/>
    </row>
    <row r="98" spans="1:13" x14ac:dyDescent="0.2">
      <c r="B98" s="2" t="s">
        <v>88</v>
      </c>
      <c r="C98" s="113" t="s">
        <v>6</v>
      </c>
      <c r="D98" s="112">
        <f>D101*6</f>
        <v>1680</v>
      </c>
      <c r="E98" s="112"/>
      <c r="F98" s="112"/>
      <c r="G98" s="113" t="s">
        <v>91</v>
      </c>
      <c r="H98" s="17"/>
      <c r="I98" s="17">
        <v>0</v>
      </c>
      <c r="K98" s="19"/>
      <c r="L98" s="17">
        <f>D98*I98</f>
        <v>0</v>
      </c>
      <c r="M98"/>
    </row>
    <row r="99" spans="1:13" x14ac:dyDescent="0.2">
      <c r="B99" s="2" t="s">
        <v>89</v>
      </c>
      <c r="C99" s="113" t="s">
        <v>6</v>
      </c>
      <c r="D99" s="112">
        <f>D101*2</f>
        <v>560</v>
      </c>
      <c r="E99" s="112"/>
      <c r="F99" s="112"/>
      <c r="G99" s="113" t="s">
        <v>92</v>
      </c>
      <c r="H99" s="17"/>
      <c r="I99" s="17">
        <v>0</v>
      </c>
      <c r="K99" s="19"/>
      <c r="L99" s="17">
        <f>D99*I99</f>
        <v>0</v>
      </c>
      <c r="M99"/>
    </row>
    <row r="100" spans="1:13" x14ac:dyDescent="0.2">
      <c r="B100" s="2" t="s">
        <v>93</v>
      </c>
      <c r="C100" s="113" t="s">
        <v>6</v>
      </c>
      <c r="D100" s="112">
        <v>280</v>
      </c>
      <c r="E100" s="112"/>
      <c r="F100" s="112"/>
      <c r="G100" s="113"/>
      <c r="H100" s="17"/>
      <c r="I100" s="17">
        <v>0</v>
      </c>
      <c r="K100" s="19"/>
      <c r="L100" s="17">
        <f>D100*I100</f>
        <v>0</v>
      </c>
      <c r="M100"/>
    </row>
    <row r="101" spans="1:13" ht="13.5" thickBot="1" x14ac:dyDescent="0.25">
      <c r="A101" s="18"/>
      <c r="B101" s="18" t="s">
        <v>90</v>
      </c>
      <c r="C101" s="57" t="s">
        <v>6</v>
      </c>
      <c r="D101" s="18">
        <v>280</v>
      </c>
      <c r="E101" s="18"/>
      <c r="F101" s="18"/>
      <c r="G101" s="18" t="s">
        <v>98</v>
      </c>
      <c r="H101" s="59"/>
      <c r="I101" s="59">
        <v>0</v>
      </c>
      <c r="J101" s="18"/>
      <c r="K101" s="60"/>
      <c r="L101" s="59">
        <f>D101*I101</f>
        <v>0</v>
      </c>
      <c r="M101" s="53"/>
    </row>
    <row r="102" spans="1:13" ht="13.5" thickTop="1" x14ac:dyDescent="0.2">
      <c r="C102" s="9"/>
      <c r="H102" s="17"/>
      <c r="K102" s="19"/>
      <c r="M102"/>
    </row>
    <row r="103" spans="1:13" x14ac:dyDescent="0.2">
      <c r="A103" s="62">
        <v>21</v>
      </c>
      <c r="B103" s="63"/>
      <c r="C103" s="169" t="s">
        <v>130</v>
      </c>
      <c r="D103" s="169"/>
      <c r="E103" s="169"/>
      <c r="F103" s="169"/>
      <c r="G103" s="169"/>
      <c r="H103" s="64"/>
      <c r="I103" s="64"/>
      <c r="J103" s="63"/>
      <c r="K103" s="67"/>
      <c r="L103" s="64"/>
      <c r="M103" s="66"/>
    </row>
    <row r="104" spans="1:13" x14ac:dyDescent="0.2">
      <c r="A104" s="1"/>
      <c r="C104" s="170"/>
      <c r="D104" s="170"/>
      <c r="E104" s="170"/>
      <c r="F104" s="170"/>
      <c r="G104" s="170"/>
      <c r="H104" s="17"/>
      <c r="K104" s="19"/>
      <c r="M104"/>
    </row>
    <row r="105" spans="1:13" x14ac:dyDescent="0.2">
      <c r="C105" s="170"/>
      <c r="D105" s="170"/>
      <c r="E105" s="170"/>
      <c r="F105" s="170"/>
      <c r="G105" s="170"/>
      <c r="H105" s="17"/>
      <c r="K105" s="19"/>
      <c r="M105"/>
    </row>
    <row r="106" spans="1:13" ht="13.5" thickBot="1" x14ac:dyDescent="0.25">
      <c r="A106" s="18"/>
      <c r="B106" s="18"/>
      <c r="C106" s="57" t="s">
        <v>19</v>
      </c>
      <c r="D106" s="18">
        <v>4</v>
      </c>
      <c r="E106" s="18"/>
      <c r="F106" s="18"/>
      <c r="G106" s="18"/>
      <c r="H106" s="59"/>
      <c r="I106" s="59">
        <v>0</v>
      </c>
      <c r="J106" s="18"/>
      <c r="K106" s="60"/>
      <c r="L106" s="59">
        <f>D106*I106</f>
        <v>0</v>
      </c>
      <c r="M106" s="53"/>
    </row>
    <row r="107" spans="1:13" ht="13.5" thickTop="1" x14ac:dyDescent="0.2">
      <c r="C107" s="9"/>
      <c r="D107" s="2"/>
      <c r="H107" s="17"/>
      <c r="K107" s="19"/>
      <c r="M107"/>
    </row>
    <row r="108" spans="1:13" x14ac:dyDescent="0.2">
      <c r="A108" s="62">
        <v>22</v>
      </c>
      <c r="B108" s="63"/>
      <c r="C108" s="169" t="s">
        <v>114</v>
      </c>
      <c r="D108" s="174"/>
      <c r="E108" s="174"/>
      <c r="F108" s="174"/>
      <c r="G108" s="174"/>
      <c r="H108" s="64"/>
      <c r="I108" s="64"/>
      <c r="J108" s="63"/>
      <c r="K108" s="67"/>
      <c r="L108" s="64"/>
      <c r="M108" s="66"/>
    </row>
    <row r="109" spans="1:13" x14ac:dyDescent="0.2">
      <c r="A109" s="1"/>
      <c r="C109" s="170"/>
      <c r="D109" s="175"/>
      <c r="E109" s="175"/>
      <c r="F109" s="175"/>
      <c r="G109" s="175"/>
      <c r="H109" s="17"/>
      <c r="K109" s="19"/>
      <c r="M109"/>
    </row>
    <row r="110" spans="1:13" ht="13.5" thickBot="1" x14ac:dyDescent="0.25">
      <c r="A110" s="18"/>
      <c r="B110" s="18"/>
      <c r="C110" s="57" t="s">
        <v>19</v>
      </c>
      <c r="D110" s="18">
        <v>4</v>
      </c>
      <c r="E110" s="18"/>
      <c r="F110" s="18"/>
      <c r="G110" s="18"/>
      <c r="H110" s="59"/>
      <c r="I110" s="59">
        <v>0</v>
      </c>
      <c r="J110" s="18"/>
      <c r="K110" s="60"/>
      <c r="L110" s="59">
        <f>D110*I110</f>
        <v>0</v>
      </c>
      <c r="M110" s="53"/>
    </row>
    <row r="111" spans="1:13" ht="13.5" thickTop="1" x14ac:dyDescent="0.2">
      <c r="C111" s="9"/>
      <c r="D111" s="2"/>
      <c r="H111" s="17"/>
      <c r="K111" s="19"/>
      <c r="M111"/>
    </row>
    <row r="112" spans="1:13" x14ac:dyDescent="0.2">
      <c r="A112" s="62">
        <v>23</v>
      </c>
      <c r="B112" s="63"/>
      <c r="C112" s="169" t="s">
        <v>122</v>
      </c>
      <c r="D112" s="174"/>
      <c r="E112" s="174"/>
      <c r="F112" s="174"/>
      <c r="G112" s="174"/>
      <c r="H112" s="64"/>
      <c r="I112" s="64"/>
      <c r="J112" s="63"/>
      <c r="K112" s="67"/>
      <c r="L112" s="64"/>
      <c r="M112" s="66"/>
    </row>
    <row r="113" spans="1:13" x14ac:dyDescent="0.2">
      <c r="A113" s="1"/>
      <c r="C113" s="170"/>
      <c r="D113" s="175"/>
      <c r="E113" s="175"/>
      <c r="F113" s="175"/>
      <c r="G113" s="175"/>
      <c r="H113" s="17"/>
      <c r="K113" s="19"/>
      <c r="M113"/>
    </row>
    <row r="114" spans="1:13" ht="13.5" thickBot="1" x14ac:dyDescent="0.25">
      <c r="A114" s="18"/>
      <c r="B114" s="18"/>
      <c r="C114" s="57" t="s">
        <v>2</v>
      </c>
      <c r="D114" s="18">
        <f>D100*0.54</f>
        <v>151.20000000000002</v>
      </c>
      <c r="E114" s="18"/>
      <c r="F114" s="18"/>
      <c r="G114" s="18"/>
      <c r="H114" s="59"/>
      <c r="I114" s="59">
        <v>0</v>
      </c>
      <c r="J114" s="18"/>
      <c r="K114" s="60"/>
      <c r="L114" s="59">
        <f>D114*I114</f>
        <v>0</v>
      </c>
      <c r="M114" s="53"/>
    </row>
    <row r="115" spans="1:13" ht="13.5" thickTop="1" x14ac:dyDescent="0.2">
      <c r="C115" s="9"/>
      <c r="D115" s="2"/>
      <c r="H115" s="17"/>
      <c r="K115" s="19"/>
      <c r="M115"/>
    </row>
    <row r="116" spans="1:13" x14ac:dyDescent="0.2">
      <c r="A116" s="62">
        <v>24</v>
      </c>
      <c r="B116" s="63"/>
      <c r="C116" s="169" t="s">
        <v>94</v>
      </c>
      <c r="D116" s="174"/>
      <c r="E116" s="174"/>
      <c r="F116" s="174"/>
      <c r="G116" s="174"/>
      <c r="H116" s="64"/>
      <c r="I116" s="64"/>
      <c r="J116" s="63"/>
      <c r="K116" s="67"/>
      <c r="L116" s="64"/>
      <c r="M116" s="66"/>
    </row>
    <row r="117" spans="1:13" x14ac:dyDescent="0.2">
      <c r="A117" s="1"/>
      <c r="C117" s="170"/>
      <c r="D117" s="175"/>
      <c r="E117" s="175"/>
      <c r="F117" s="175"/>
      <c r="G117" s="175"/>
      <c r="H117" s="17"/>
      <c r="K117" s="19"/>
      <c r="M117"/>
    </row>
    <row r="118" spans="1:13" ht="13.5" thickBot="1" x14ac:dyDescent="0.25">
      <c r="A118" s="18"/>
      <c r="B118" s="18"/>
      <c r="C118" s="57" t="s">
        <v>71</v>
      </c>
      <c r="D118" s="18">
        <v>0.44</v>
      </c>
      <c r="E118" s="18"/>
      <c r="F118" s="18"/>
      <c r="G118" s="18"/>
      <c r="H118" s="59"/>
      <c r="I118" s="59">
        <v>0</v>
      </c>
      <c r="J118" s="18"/>
      <c r="K118" s="60"/>
      <c r="L118" s="59">
        <f>D118*I118</f>
        <v>0</v>
      </c>
      <c r="M118" s="53"/>
    </row>
    <row r="119" spans="1:13" ht="13.5" thickTop="1" x14ac:dyDescent="0.2">
      <c r="C119" s="9"/>
      <c r="D119" s="2"/>
      <c r="H119" s="17"/>
      <c r="K119" s="19"/>
      <c r="M119"/>
    </row>
    <row r="120" spans="1:13" x14ac:dyDescent="0.2">
      <c r="A120" s="62">
        <v>25</v>
      </c>
      <c r="B120" s="63"/>
      <c r="C120" s="169" t="s">
        <v>95</v>
      </c>
      <c r="D120" s="174"/>
      <c r="E120" s="174"/>
      <c r="F120" s="174"/>
      <c r="G120" s="174"/>
      <c r="H120" s="64"/>
      <c r="I120" s="64"/>
      <c r="J120" s="63"/>
      <c r="K120" s="67"/>
      <c r="L120" s="64"/>
      <c r="M120" s="66"/>
    </row>
    <row r="121" spans="1:13" x14ac:dyDescent="0.2">
      <c r="A121" s="1"/>
      <c r="C121" s="170"/>
      <c r="D121" s="175"/>
      <c r="E121" s="175"/>
      <c r="F121" s="175"/>
      <c r="G121" s="175"/>
      <c r="H121" s="17"/>
      <c r="K121" s="19"/>
      <c r="M121"/>
    </row>
    <row r="122" spans="1:13" x14ac:dyDescent="0.2">
      <c r="C122" s="175"/>
      <c r="D122" s="175"/>
      <c r="E122" s="175"/>
      <c r="F122" s="175"/>
      <c r="G122" s="175"/>
      <c r="H122" s="17"/>
      <c r="K122" s="19"/>
      <c r="M122"/>
    </row>
    <row r="123" spans="1:13" x14ac:dyDescent="0.2">
      <c r="B123" s="2" t="s">
        <v>90</v>
      </c>
      <c r="C123" s="113" t="s">
        <v>6</v>
      </c>
      <c r="D123" s="112">
        <v>440</v>
      </c>
      <c r="E123" s="112"/>
      <c r="F123" s="112"/>
      <c r="G123" s="113" t="s">
        <v>99</v>
      </c>
      <c r="H123" s="17"/>
      <c r="I123" s="17">
        <v>0</v>
      </c>
      <c r="K123" s="19"/>
      <c r="L123" s="17">
        <f>D123*I123</f>
        <v>0</v>
      </c>
      <c r="M123"/>
    </row>
    <row r="124" spans="1:13" ht="13.5" thickBot="1" x14ac:dyDescent="0.25">
      <c r="A124" s="18"/>
      <c r="B124" s="18" t="s">
        <v>96</v>
      </c>
      <c r="C124" s="57" t="s">
        <v>6</v>
      </c>
      <c r="D124" s="18">
        <v>440</v>
      </c>
      <c r="E124" s="18"/>
      <c r="F124" s="18"/>
      <c r="G124" s="18" t="s">
        <v>97</v>
      </c>
      <c r="H124" s="59"/>
      <c r="I124" s="59">
        <v>0</v>
      </c>
      <c r="J124" s="18"/>
      <c r="K124" s="60"/>
      <c r="L124" s="59">
        <f>D124*I124</f>
        <v>0</v>
      </c>
      <c r="M124" s="53"/>
    </row>
    <row r="125" spans="1:13" ht="13.5" thickTop="1" x14ac:dyDescent="0.2">
      <c r="C125" s="9"/>
      <c r="D125" s="2"/>
      <c r="H125" s="17"/>
      <c r="K125" s="19"/>
      <c r="M125"/>
    </row>
    <row r="126" spans="1:13" x14ac:dyDescent="0.2">
      <c r="A126" s="62">
        <v>26</v>
      </c>
      <c r="B126" s="63"/>
      <c r="C126" s="169" t="s">
        <v>123</v>
      </c>
      <c r="D126" s="174"/>
      <c r="E126" s="174"/>
      <c r="F126" s="174"/>
      <c r="G126" s="174"/>
      <c r="H126" s="64"/>
      <c r="I126" s="64"/>
      <c r="J126" s="63"/>
      <c r="K126" s="67"/>
      <c r="L126" s="64"/>
      <c r="M126" s="66"/>
    </row>
    <row r="127" spans="1:13" x14ac:dyDescent="0.2">
      <c r="A127" s="1"/>
      <c r="C127" s="170"/>
      <c r="D127" s="175"/>
      <c r="E127" s="175"/>
      <c r="F127" s="175"/>
      <c r="G127" s="175"/>
      <c r="H127" s="17"/>
      <c r="K127" s="19"/>
      <c r="M127"/>
    </row>
    <row r="128" spans="1:13" x14ac:dyDescent="0.2">
      <c r="C128" s="175"/>
      <c r="D128" s="175"/>
      <c r="E128" s="175"/>
      <c r="F128" s="175"/>
      <c r="G128" s="175"/>
      <c r="H128" s="17"/>
      <c r="K128" s="19"/>
      <c r="M128"/>
    </row>
    <row r="129" spans="1:13" ht="13.5" thickBot="1" x14ac:dyDescent="0.25">
      <c r="A129" s="18"/>
      <c r="B129" s="18"/>
      <c r="C129" s="57" t="s">
        <v>2</v>
      </c>
      <c r="D129" s="18">
        <f>D124*0.54</f>
        <v>237.60000000000002</v>
      </c>
      <c r="E129" s="18"/>
      <c r="F129" s="18"/>
      <c r="G129" s="18"/>
      <c r="H129" s="59"/>
      <c r="I129" s="59">
        <v>0</v>
      </c>
      <c r="J129" s="18"/>
      <c r="K129" s="60"/>
      <c r="L129" s="59">
        <f>D129*I129</f>
        <v>0</v>
      </c>
      <c r="M129" s="53"/>
    </row>
    <row r="130" spans="1:13" ht="13.5" thickTop="1" x14ac:dyDescent="0.2">
      <c r="C130" s="9"/>
      <c r="D130" s="2"/>
      <c r="H130" s="17"/>
      <c r="K130" s="19"/>
      <c r="M130"/>
    </row>
    <row r="131" spans="1:13" x14ac:dyDescent="0.2">
      <c r="A131" s="62">
        <v>27</v>
      </c>
      <c r="B131" s="63"/>
      <c r="C131" s="169" t="s">
        <v>193</v>
      </c>
      <c r="D131" s="174"/>
      <c r="E131" s="174"/>
      <c r="F131" s="174"/>
      <c r="G131" s="174"/>
      <c r="H131" s="64"/>
      <c r="I131" s="64"/>
      <c r="J131" s="63"/>
      <c r="K131" s="67"/>
      <c r="L131" s="64"/>
      <c r="M131" s="66"/>
    </row>
    <row r="132" spans="1:13" ht="13.5" thickBot="1" x14ac:dyDescent="0.25">
      <c r="A132" s="18"/>
      <c r="B132" s="18"/>
      <c r="C132" s="57" t="s">
        <v>19</v>
      </c>
      <c r="D132" s="18">
        <v>3</v>
      </c>
      <c r="E132" s="18"/>
      <c r="F132" s="18"/>
      <c r="G132" s="18"/>
      <c r="H132" s="59"/>
      <c r="I132" s="59">
        <v>0</v>
      </c>
      <c r="J132" s="18"/>
      <c r="K132" s="60"/>
      <c r="L132" s="59">
        <f>D132*I132</f>
        <v>0</v>
      </c>
      <c r="M132" s="53"/>
    </row>
    <row r="133" spans="1:13" ht="13.5" thickTop="1" x14ac:dyDescent="0.2">
      <c r="C133" s="9"/>
      <c r="D133" s="2"/>
      <c r="H133" s="17"/>
      <c r="K133" s="19"/>
      <c r="M133"/>
    </row>
    <row r="134" spans="1:13" ht="16.5" thickBot="1" x14ac:dyDescent="0.3">
      <c r="A134" s="92"/>
      <c r="B134" s="92"/>
      <c r="C134" s="96" t="s">
        <v>102</v>
      </c>
      <c r="D134" s="97"/>
      <c r="E134" s="92"/>
      <c r="F134" s="92"/>
      <c r="G134" s="92"/>
      <c r="H134" s="98"/>
      <c r="I134" s="99"/>
      <c r="J134" s="92"/>
      <c r="K134" s="93">
        <f>SUM(K4:K133)</f>
        <v>48004000</v>
      </c>
      <c r="L134" s="93">
        <f>SUM(L9:L133)</f>
        <v>0</v>
      </c>
      <c r="M134" s="105" t="s">
        <v>26</v>
      </c>
    </row>
    <row r="135" spans="1:13" ht="13.5" thickTop="1" x14ac:dyDescent="0.2"/>
  </sheetData>
  <mergeCells count="28">
    <mergeCell ref="C4:G8"/>
    <mergeCell ref="C103:G105"/>
    <mergeCell ref="C15:G15"/>
    <mergeCell ref="C18:G18"/>
    <mergeCell ref="C21:G21"/>
    <mergeCell ref="C96:G97"/>
    <mergeCell ref="C11:G12"/>
    <mergeCell ref="C24:G24"/>
    <mergeCell ref="C27:G27"/>
    <mergeCell ref="C30:G30"/>
    <mergeCell ref="C33:G34"/>
    <mergeCell ref="C37:G39"/>
    <mergeCell ref="C42:G43"/>
    <mergeCell ref="C46:G48"/>
    <mergeCell ref="C51:G54"/>
    <mergeCell ref="C57:G60"/>
    <mergeCell ref="C120:G122"/>
    <mergeCell ref="C108:G109"/>
    <mergeCell ref="C112:G113"/>
    <mergeCell ref="C116:G117"/>
    <mergeCell ref="C91:G93"/>
    <mergeCell ref="C131:G131"/>
    <mergeCell ref="C63:G67"/>
    <mergeCell ref="C70:G70"/>
    <mergeCell ref="C73:G77"/>
    <mergeCell ref="C80:G81"/>
    <mergeCell ref="C84:G88"/>
    <mergeCell ref="C126:G128"/>
  </mergeCells>
  <pageMargins left="0.98425196850393704" right="0.39370078740157483" top="0.98425196850393704" bottom="0.98425196850393704" header="0.31496062992125984" footer="0.31496062992125984"/>
  <pageSetup paperSize="9" orientation="portrait" r:id="rId1"/>
  <headerFooter alignWithMargins="0">
    <oddHeader>&amp;L&amp;K01+044Železniška cesta&amp;R&amp;K01+044NG/027-2017</oddHeader>
    <oddFooter>&amp;L&amp;K01+049PS-Prostor d.o.o.&amp;CStran &amp;P/&amp;N</oddFooter>
  </headerFooter>
  <rowBreaks count="2" manualBreakCount="2">
    <brk id="50" max="12" man="1"/>
    <brk id="102" max="1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89B84-F8E3-4FC0-96C2-E05BE60F698B}">
  <dimension ref="A2:M48"/>
  <sheetViews>
    <sheetView view="pageBreakPreview" zoomScaleNormal="100" zoomScaleSheetLayoutView="100" workbookViewId="0">
      <selection activeCell="D45" sqref="D45"/>
    </sheetView>
  </sheetViews>
  <sheetFormatPr defaultRowHeight="12.75" x14ac:dyDescent="0.2"/>
  <cols>
    <col min="1" max="1" width="4.7109375" style="2" customWidth="1"/>
    <col min="2" max="2" width="9.7109375" style="2" customWidth="1"/>
    <col min="3" max="3" width="10.7109375" style="2" customWidth="1"/>
    <col min="4" max="4" width="7.7109375" style="37" customWidth="1"/>
    <col min="5" max="6" width="0" style="2" hidden="1" customWidth="1"/>
    <col min="7" max="7" width="28.7109375" style="2" customWidth="1"/>
    <col min="8" max="8" width="12.7109375" style="2" hidden="1" customWidth="1"/>
    <col min="9" max="9" width="9.7109375" style="17" customWidth="1"/>
    <col min="10" max="10" width="3.7109375" style="2" hidden="1" customWidth="1"/>
    <col min="11" max="11" width="12.7109375" style="2" hidden="1" customWidth="1"/>
    <col min="12" max="12" width="12.7109375" style="17" customWidth="1"/>
    <col min="13" max="13" width="2.7109375" style="2" customWidth="1"/>
    <col min="14" max="22" width="9.140625" style="2"/>
    <col min="23" max="23" width="62.140625" style="2" customWidth="1"/>
    <col min="24" max="16384" width="9.140625" style="2"/>
  </cols>
  <sheetData>
    <row r="2" spans="1:13" s="6" customFormat="1" ht="16.5" thickBot="1" x14ac:dyDescent="0.3">
      <c r="A2" s="87"/>
      <c r="B2" s="74" t="s">
        <v>104</v>
      </c>
      <c r="C2" s="76"/>
      <c r="D2" s="94"/>
      <c r="E2" s="76"/>
      <c r="F2" s="76"/>
      <c r="G2" s="76"/>
      <c r="H2" s="77"/>
      <c r="I2" s="77"/>
      <c r="J2" s="76"/>
      <c r="K2" s="95"/>
      <c r="L2" s="77"/>
      <c r="M2" s="76"/>
    </row>
    <row r="3" spans="1:13" ht="13.5" thickTop="1" x14ac:dyDescent="0.2">
      <c r="A3" s="111" t="s">
        <v>85</v>
      </c>
      <c r="B3" s="4"/>
      <c r="C3" s="1"/>
      <c r="H3" s="17"/>
      <c r="K3" s="27"/>
    </row>
    <row r="4" spans="1:13" ht="12.75" customHeight="1" x14ac:dyDescent="0.2">
      <c r="A4" s="62">
        <v>1</v>
      </c>
      <c r="B4" s="69" t="s">
        <v>52</v>
      </c>
      <c r="C4" s="164" t="s">
        <v>135</v>
      </c>
      <c r="D4" s="165"/>
      <c r="E4" s="165"/>
      <c r="F4" s="165"/>
      <c r="G4" s="165"/>
      <c r="H4" s="63"/>
      <c r="I4" s="64"/>
      <c r="J4" s="64"/>
      <c r="K4" s="67"/>
      <c r="L4" s="68"/>
      <c r="M4" s="66"/>
    </row>
    <row r="5" spans="1:13" ht="12.75" customHeight="1" x14ac:dyDescent="0.2">
      <c r="A5" s="1"/>
      <c r="B5" s="9"/>
      <c r="C5" s="173"/>
      <c r="D5" s="166"/>
      <c r="E5" s="166"/>
      <c r="F5" s="166"/>
      <c r="G5" s="166"/>
      <c r="J5" s="17"/>
      <c r="K5" s="19"/>
      <c r="L5" s="55"/>
      <c r="M5"/>
    </row>
    <row r="6" spans="1:13" x14ac:dyDescent="0.2">
      <c r="A6" s="1"/>
      <c r="B6" s="9"/>
      <c r="C6" s="166"/>
      <c r="D6" s="166"/>
      <c r="E6" s="166"/>
      <c r="F6" s="166"/>
      <c r="G6" s="166"/>
      <c r="J6" s="17"/>
      <c r="K6" s="19"/>
      <c r="L6" s="55"/>
      <c r="M6"/>
    </row>
    <row r="7" spans="1:13" ht="13.5" thickBot="1" x14ac:dyDescent="0.25">
      <c r="A7" s="18"/>
      <c r="B7" s="18"/>
      <c r="C7" s="57" t="s">
        <v>3</v>
      </c>
      <c r="D7" s="18">
        <v>500</v>
      </c>
      <c r="E7" s="18"/>
      <c r="F7" s="18"/>
      <c r="G7" s="18"/>
      <c r="H7" s="59">
        <v>1500</v>
      </c>
      <c r="I7" s="59">
        <v>0</v>
      </c>
      <c r="J7" s="59"/>
      <c r="K7" s="60">
        <f>D7*H7</f>
        <v>750000</v>
      </c>
      <c r="L7" s="61">
        <f>D7*I7</f>
        <v>0</v>
      </c>
      <c r="M7" s="53"/>
    </row>
    <row r="8" spans="1:13" ht="13.5" thickTop="1" x14ac:dyDescent="0.2">
      <c r="C8" s="9"/>
      <c r="D8" s="2"/>
      <c r="H8" s="17"/>
      <c r="J8" s="17"/>
      <c r="K8" s="19"/>
      <c r="L8" s="55"/>
      <c r="M8"/>
    </row>
    <row r="9" spans="1:13" ht="12.75" customHeight="1" x14ac:dyDescent="0.2">
      <c r="A9" s="62">
        <v>2</v>
      </c>
      <c r="B9" s="69" t="s">
        <v>53</v>
      </c>
      <c r="C9" s="164" t="s">
        <v>136</v>
      </c>
      <c r="D9" s="165"/>
      <c r="E9" s="165"/>
      <c r="F9" s="165"/>
      <c r="G9" s="165"/>
      <c r="H9" s="63"/>
      <c r="I9" s="64"/>
      <c r="J9" s="64"/>
      <c r="K9" s="67"/>
      <c r="L9" s="68"/>
      <c r="M9" s="66"/>
    </row>
    <row r="10" spans="1:13" x14ac:dyDescent="0.2">
      <c r="A10" s="1"/>
      <c r="B10" s="9"/>
      <c r="C10" s="166"/>
      <c r="D10" s="166"/>
      <c r="E10" s="166"/>
      <c r="F10" s="166"/>
      <c r="G10" s="166"/>
      <c r="J10" s="17"/>
      <c r="K10" s="19"/>
      <c r="L10" s="55"/>
      <c r="M10"/>
    </row>
    <row r="11" spans="1:13" ht="13.5" thickBot="1" x14ac:dyDescent="0.25">
      <c r="A11" s="18"/>
      <c r="B11" s="18"/>
      <c r="C11" s="57" t="s">
        <v>2</v>
      </c>
      <c r="D11" s="18">
        <v>250</v>
      </c>
      <c r="E11" s="18"/>
      <c r="F11" s="18"/>
      <c r="G11" s="18"/>
      <c r="H11" s="59">
        <v>1500</v>
      </c>
      <c r="I11" s="59">
        <v>0</v>
      </c>
      <c r="J11" s="59"/>
      <c r="K11" s="60">
        <f>D11*H11</f>
        <v>375000</v>
      </c>
      <c r="L11" s="61">
        <f>D11*I11</f>
        <v>0</v>
      </c>
      <c r="M11" s="53"/>
    </row>
    <row r="12" spans="1:13" ht="13.5" thickTop="1" x14ac:dyDescent="0.2">
      <c r="C12" s="9"/>
      <c r="D12" s="2"/>
      <c r="H12" s="17"/>
      <c r="J12" s="17"/>
      <c r="L12" s="55"/>
      <c r="M12"/>
    </row>
    <row r="13" spans="1:13" ht="12.75" customHeight="1" x14ac:dyDescent="0.2">
      <c r="A13" s="62">
        <v>3</v>
      </c>
      <c r="B13" s="69" t="s">
        <v>21</v>
      </c>
      <c r="C13" s="164" t="s">
        <v>29</v>
      </c>
      <c r="D13" s="165"/>
      <c r="E13" s="165"/>
      <c r="F13" s="165"/>
      <c r="G13" s="165"/>
      <c r="H13" s="63"/>
      <c r="I13" s="64"/>
      <c r="J13" s="64"/>
      <c r="K13" s="63"/>
      <c r="L13" s="68"/>
      <c r="M13" s="66"/>
    </row>
    <row r="14" spans="1:13" ht="13.5" thickBot="1" x14ac:dyDescent="0.25">
      <c r="A14" s="18"/>
      <c r="B14" s="18"/>
      <c r="C14" s="57" t="s">
        <v>3</v>
      </c>
      <c r="D14" s="18">
        <v>1500</v>
      </c>
      <c r="E14" s="18"/>
      <c r="F14" s="18"/>
      <c r="G14" s="18"/>
      <c r="H14" s="59">
        <v>100</v>
      </c>
      <c r="I14" s="59">
        <v>0</v>
      </c>
      <c r="J14" s="59"/>
      <c r="K14" s="60">
        <f>D14*H14</f>
        <v>150000</v>
      </c>
      <c r="L14" s="61">
        <f>D14*I14</f>
        <v>0</v>
      </c>
      <c r="M14" s="53"/>
    </row>
    <row r="15" spans="1:13" ht="13.5" thickTop="1" x14ac:dyDescent="0.2">
      <c r="C15" s="9"/>
      <c r="D15" s="2"/>
      <c r="H15" s="17"/>
      <c r="J15" s="17"/>
      <c r="K15" s="19"/>
      <c r="L15" s="55"/>
      <c r="M15"/>
    </row>
    <row r="16" spans="1:13" ht="12.75" customHeight="1" x14ac:dyDescent="0.2">
      <c r="A16" s="62">
        <v>4</v>
      </c>
      <c r="B16" s="63"/>
      <c r="C16" s="184" t="s">
        <v>137</v>
      </c>
      <c r="D16" s="184"/>
      <c r="E16" s="184"/>
      <c r="F16" s="184"/>
      <c r="G16" s="184"/>
      <c r="H16" s="126"/>
      <c r="I16" s="64"/>
      <c r="J16" s="63"/>
      <c r="K16" s="67"/>
      <c r="L16" s="64"/>
      <c r="M16" s="66"/>
    </row>
    <row r="17" spans="1:13" x14ac:dyDescent="0.2">
      <c r="A17" s="1"/>
      <c r="C17" s="182"/>
      <c r="D17" s="182"/>
      <c r="E17" s="182"/>
      <c r="F17" s="182"/>
      <c r="G17" s="182"/>
      <c r="H17" s="127"/>
      <c r="K17" s="19"/>
      <c r="M17"/>
    </row>
    <row r="18" spans="1:13" x14ac:dyDescent="0.2">
      <c r="A18" s="1"/>
      <c r="C18" s="182"/>
      <c r="D18" s="182"/>
      <c r="E18" s="182"/>
      <c r="F18" s="182"/>
      <c r="G18" s="182"/>
      <c r="H18" s="127"/>
      <c r="K18" s="19"/>
      <c r="M18"/>
    </row>
    <row r="19" spans="1:13" x14ac:dyDescent="0.2">
      <c r="A19" s="1"/>
      <c r="C19" s="182"/>
      <c r="D19" s="182"/>
      <c r="E19" s="182"/>
      <c r="F19" s="182"/>
      <c r="G19" s="182"/>
      <c r="H19" s="127"/>
      <c r="K19" s="19"/>
      <c r="M19"/>
    </row>
    <row r="20" spans="1:13" x14ac:dyDescent="0.2">
      <c r="A20" s="1"/>
      <c r="C20" s="182"/>
      <c r="D20" s="182"/>
      <c r="E20" s="182"/>
      <c r="F20" s="182"/>
      <c r="G20" s="182"/>
      <c r="H20" s="127"/>
      <c r="K20" s="19"/>
      <c r="M20"/>
    </row>
    <row r="21" spans="1:13" x14ac:dyDescent="0.2">
      <c r="A21" s="1"/>
      <c r="C21" s="182"/>
      <c r="D21" s="182"/>
      <c r="E21" s="182"/>
      <c r="F21" s="182"/>
      <c r="G21" s="182"/>
      <c r="H21" s="127"/>
      <c r="K21" s="19"/>
      <c r="M21"/>
    </row>
    <row r="22" spans="1:13" x14ac:dyDescent="0.2">
      <c r="A22" s="1"/>
      <c r="C22" s="182"/>
      <c r="D22" s="182"/>
      <c r="E22" s="182"/>
      <c r="F22" s="182"/>
      <c r="G22" s="182"/>
      <c r="H22" s="127"/>
      <c r="K22" s="19"/>
      <c r="M22"/>
    </row>
    <row r="23" spans="1:13" x14ac:dyDescent="0.2">
      <c r="A23" s="1"/>
      <c r="C23" s="182"/>
      <c r="D23" s="182"/>
      <c r="E23" s="182"/>
      <c r="F23" s="182"/>
      <c r="G23" s="182"/>
      <c r="H23" s="127"/>
      <c r="K23" s="19"/>
      <c r="M23"/>
    </row>
    <row r="24" spans="1:13" x14ac:dyDescent="0.2">
      <c r="A24" s="1"/>
      <c r="C24" s="182"/>
      <c r="D24" s="182"/>
      <c r="E24" s="182"/>
      <c r="F24" s="182"/>
      <c r="G24" s="182"/>
      <c r="H24" s="127"/>
      <c r="K24" s="19"/>
      <c r="M24"/>
    </row>
    <row r="25" spans="1:13" x14ac:dyDescent="0.2">
      <c r="A25" s="1"/>
      <c r="C25" s="182"/>
      <c r="D25" s="182"/>
      <c r="E25" s="182"/>
      <c r="F25" s="182"/>
      <c r="G25" s="182"/>
      <c r="H25" s="127"/>
      <c r="K25" s="19"/>
      <c r="M25"/>
    </row>
    <row r="26" spans="1:13" x14ac:dyDescent="0.2">
      <c r="A26" s="1"/>
      <c r="C26" s="182"/>
      <c r="D26" s="182"/>
      <c r="E26" s="182"/>
      <c r="F26" s="182"/>
      <c r="G26" s="182"/>
      <c r="H26" s="127"/>
      <c r="K26" s="19"/>
      <c r="M26"/>
    </row>
    <row r="27" spans="1:13" x14ac:dyDescent="0.2">
      <c r="A27" s="1"/>
      <c r="C27" s="182"/>
      <c r="D27" s="182"/>
      <c r="E27" s="182"/>
      <c r="F27" s="182"/>
      <c r="G27" s="182"/>
      <c r="H27" s="127"/>
      <c r="K27" s="19"/>
      <c r="M27"/>
    </row>
    <row r="28" spans="1:13" x14ac:dyDescent="0.2">
      <c r="A28" s="1"/>
      <c r="C28" s="182"/>
      <c r="D28" s="182"/>
      <c r="E28" s="182"/>
      <c r="F28" s="182"/>
      <c r="G28" s="182"/>
      <c r="H28" s="127"/>
      <c r="K28" s="19"/>
      <c r="M28"/>
    </row>
    <row r="29" spans="1:13" x14ac:dyDescent="0.2">
      <c r="A29" s="1"/>
      <c r="C29" s="182"/>
      <c r="D29" s="182"/>
      <c r="E29" s="182"/>
      <c r="F29" s="182"/>
      <c r="G29" s="182"/>
      <c r="H29" s="127"/>
      <c r="K29" s="19"/>
      <c r="M29"/>
    </row>
    <row r="30" spans="1:13" x14ac:dyDescent="0.2">
      <c r="A30" s="1"/>
      <c r="C30" s="182"/>
      <c r="D30" s="182"/>
      <c r="E30" s="182"/>
      <c r="F30" s="182"/>
      <c r="G30" s="182"/>
      <c r="H30" s="127"/>
      <c r="K30" s="19"/>
      <c r="M30"/>
    </row>
    <row r="31" spans="1:13" x14ac:dyDescent="0.2">
      <c r="A31" s="1"/>
      <c r="C31" s="182"/>
      <c r="D31" s="182"/>
      <c r="E31" s="182"/>
      <c r="F31" s="182"/>
      <c r="G31" s="182"/>
      <c r="H31" s="127"/>
      <c r="K31" s="19"/>
      <c r="M31"/>
    </row>
    <row r="32" spans="1:13" x14ac:dyDescent="0.2">
      <c r="A32" s="1"/>
      <c r="C32" s="182"/>
      <c r="D32" s="182"/>
      <c r="E32" s="182"/>
      <c r="F32" s="182"/>
      <c r="G32" s="182"/>
      <c r="H32" s="127"/>
      <c r="K32" s="19"/>
      <c r="M32"/>
    </row>
    <row r="33" spans="1:13" x14ac:dyDescent="0.2">
      <c r="A33" s="1"/>
      <c r="C33" s="182"/>
      <c r="D33" s="182"/>
      <c r="E33" s="182"/>
      <c r="F33" s="182"/>
      <c r="G33" s="182"/>
      <c r="H33" s="127"/>
      <c r="K33" s="19"/>
      <c r="M33"/>
    </row>
    <row r="34" spans="1:13" x14ac:dyDescent="0.2">
      <c r="A34" s="1"/>
      <c r="C34" s="182"/>
      <c r="D34" s="182"/>
      <c r="E34" s="182"/>
      <c r="F34" s="182"/>
      <c r="G34" s="182"/>
      <c r="H34" s="127"/>
      <c r="K34" s="19"/>
      <c r="M34"/>
    </row>
    <row r="35" spans="1:13" x14ac:dyDescent="0.2">
      <c r="A35" s="1"/>
      <c r="C35" s="182"/>
      <c r="D35" s="182"/>
      <c r="E35" s="182"/>
      <c r="F35" s="182"/>
      <c r="G35" s="182"/>
      <c r="H35" s="127"/>
      <c r="K35" s="19"/>
      <c r="M35"/>
    </row>
    <row r="36" spans="1:13" x14ac:dyDescent="0.2">
      <c r="A36" s="1"/>
      <c r="C36" s="182"/>
      <c r="D36" s="182"/>
      <c r="E36" s="182"/>
      <c r="F36" s="182"/>
      <c r="G36" s="182"/>
      <c r="H36" s="127"/>
      <c r="K36" s="19"/>
      <c r="M36"/>
    </row>
    <row r="37" spans="1:13" x14ac:dyDescent="0.2">
      <c r="A37" s="1"/>
      <c r="C37" s="182"/>
      <c r="D37" s="182"/>
      <c r="E37" s="182"/>
      <c r="F37" s="182"/>
      <c r="G37" s="182"/>
      <c r="H37" s="127"/>
      <c r="K37" s="19"/>
      <c r="M37"/>
    </row>
    <row r="38" spans="1:13" x14ac:dyDescent="0.2">
      <c r="A38" s="1"/>
      <c r="C38" s="182"/>
      <c r="D38" s="182"/>
      <c r="E38" s="182"/>
      <c r="F38" s="182"/>
      <c r="G38" s="182"/>
      <c r="H38" s="127"/>
      <c r="K38" s="19"/>
      <c r="M38"/>
    </row>
    <row r="39" spans="1:13" x14ac:dyDescent="0.2">
      <c r="A39" s="1"/>
      <c r="C39" s="182"/>
      <c r="D39" s="182"/>
      <c r="E39" s="182"/>
      <c r="F39" s="182"/>
      <c r="G39" s="182"/>
      <c r="H39" s="127"/>
      <c r="K39" s="19"/>
      <c r="M39"/>
    </row>
    <row r="40" spans="1:13" x14ac:dyDescent="0.2">
      <c r="A40" s="139"/>
      <c r="B40" s="140"/>
      <c r="C40" s="182"/>
      <c r="D40" s="182"/>
      <c r="E40" s="182"/>
      <c r="F40" s="182"/>
      <c r="G40" s="182"/>
      <c r="H40" s="127"/>
      <c r="I40" s="131"/>
      <c r="J40" s="132"/>
      <c r="K40" s="133"/>
      <c r="L40" s="131"/>
      <c r="M40" s="134"/>
    </row>
    <row r="41" spans="1:13" ht="12.75" customHeight="1" x14ac:dyDescent="0.2">
      <c r="A41" s="128"/>
      <c r="B41" s="129"/>
      <c r="C41" s="182" t="s">
        <v>138</v>
      </c>
      <c r="D41" s="182"/>
      <c r="E41" s="182"/>
      <c r="F41" s="182"/>
      <c r="G41" s="182"/>
      <c r="H41" s="127"/>
      <c r="I41" s="135"/>
      <c r="J41" s="136"/>
      <c r="K41" s="137"/>
      <c r="L41" s="135"/>
      <c r="M41" s="138"/>
    </row>
    <row r="42" spans="1:13" ht="12.75" customHeight="1" x14ac:dyDescent="0.2">
      <c r="A42" s="1"/>
      <c r="C42" s="182"/>
      <c r="D42" s="182"/>
      <c r="E42" s="182"/>
      <c r="F42" s="182"/>
      <c r="G42" s="182"/>
      <c r="H42" s="127"/>
      <c r="K42" s="19"/>
      <c r="M42"/>
    </row>
    <row r="43" spans="1:13" ht="12.75" customHeight="1" x14ac:dyDescent="0.2">
      <c r="A43" s="1"/>
      <c r="C43" s="183"/>
      <c r="D43" s="183"/>
      <c r="E43" s="183"/>
      <c r="F43" s="183"/>
      <c r="G43" s="183"/>
      <c r="H43" s="130"/>
      <c r="K43" s="19"/>
      <c r="M43"/>
    </row>
    <row r="44" spans="1:13" ht="13.5" thickBot="1" x14ac:dyDescent="0.25">
      <c r="A44" s="18"/>
      <c r="B44" s="18"/>
      <c r="C44" s="57" t="s">
        <v>19</v>
      </c>
      <c r="D44" s="18">
        <v>55</v>
      </c>
      <c r="E44" s="18"/>
      <c r="F44" s="18"/>
      <c r="G44" s="18"/>
      <c r="H44" s="59"/>
      <c r="I44" s="59">
        <v>0</v>
      </c>
      <c r="J44" s="18"/>
      <c r="K44" s="60"/>
      <c r="L44" s="59">
        <f>D44*I44</f>
        <v>0</v>
      </c>
      <c r="M44" s="53"/>
    </row>
    <row r="45" spans="1:13" ht="13.5" thickTop="1" x14ac:dyDescent="0.2">
      <c r="C45" s="9"/>
      <c r="D45" s="2"/>
      <c r="H45" s="17"/>
      <c r="K45" s="19"/>
      <c r="M45"/>
    </row>
    <row r="46" spans="1:13" x14ac:dyDescent="0.2">
      <c r="C46" s="9"/>
      <c r="D46" s="2"/>
      <c r="H46" s="17"/>
      <c r="K46" s="19"/>
      <c r="M46"/>
    </row>
    <row r="47" spans="1:13" ht="16.5" thickBot="1" x14ac:dyDescent="0.3">
      <c r="A47" s="92"/>
      <c r="B47" s="92"/>
      <c r="C47" s="96" t="s">
        <v>103</v>
      </c>
      <c r="D47" s="97"/>
      <c r="E47" s="92"/>
      <c r="F47" s="92"/>
      <c r="G47" s="92"/>
      <c r="H47" s="98"/>
      <c r="I47" s="99"/>
      <c r="J47" s="92"/>
      <c r="K47" s="93">
        <f>SUM(K4:K45)</f>
        <v>1275000</v>
      </c>
      <c r="L47" s="93">
        <f>SUM(L7:L46)</f>
        <v>0</v>
      </c>
      <c r="M47" s="105" t="s">
        <v>26</v>
      </c>
    </row>
    <row r="48" spans="1:13" ht="13.5" thickTop="1" x14ac:dyDescent="0.2"/>
  </sheetData>
  <mergeCells count="5">
    <mergeCell ref="C13:G13"/>
    <mergeCell ref="C4:G6"/>
    <mergeCell ref="C9:G10"/>
    <mergeCell ref="C41:G43"/>
    <mergeCell ref="C16:G40"/>
  </mergeCells>
  <pageMargins left="0.98425196850393704" right="0.39370078740157483" top="0.98425196850393704" bottom="0.98425196850393704" header="0.31496062992125984" footer="0.31496062992125984"/>
  <pageSetup paperSize="9" orientation="portrait" r:id="rId1"/>
  <headerFooter alignWithMargins="0">
    <oddHeader>&amp;L&amp;K01+044Železniška cesta&amp;R&amp;K01+044NG/027-2017</oddHeader>
    <oddFooter>&amp;L&amp;K01+049PS-Prostor d.o.o.&amp;CStran &amp;P/&amp;N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a4cf693-88a3-45b6-90b7-7cfcdb8bbeed">
      <Terms xmlns="http://schemas.microsoft.com/office/infopath/2007/PartnerControls"/>
    </lcf76f155ced4ddcb4097134ff3c332f>
    <TaxCatchAll xmlns="995d2256-4119-46d5-b658-21c7e180a7d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0BE1C471681CE4488ECC0942DABD0C0A" ma:contentTypeVersion="18" ma:contentTypeDescription="Ustvari nov dokument." ma:contentTypeScope="" ma:versionID="3ae2587b155abf039f2c346842534a56">
  <xsd:schema xmlns:xsd="http://www.w3.org/2001/XMLSchema" xmlns:xs="http://www.w3.org/2001/XMLSchema" xmlns:p="http://schemas.microsoft.com/office/2006/metadata/properties" xmlns:ns2="7a4cf693-88a3-45b6-90b7-7cfcdb8bbeed" xmlns:ns3="995d2256-4119-46d5-b658-21c7e180a7d1" targetNamespace="http://schemas.microsoft.com/office/2006/metadata/properties" ma:root="true" ma:fieldsID="2f5f06457b2928ed2a62aba0ff2d92a7" ns2:_="" ns3:_="">
    <xsd:import namespace="7a4cf693-88a3-45b6-90b7-7cfcdb8bbeed"/>
    <xsd:import namespace="995d2256-4119-46d5-b658-21c7e180a7d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4cf693-88a3-45b6-90b7-7cfcdb8bbeed"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Oznake slike" ma:readOnly="false" ma:fieldId="{5cf76f15-5ced-4ddc-b409-7134ff3c332f}" ma:taxonomyMulti="true" ma:sspId="5404de7d-03e8-4963-97e6-a2d84c03ac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5d2256-4119-46d5-b658-21c7e180a7d1" elementFormDefault="qualified">
    <xsd:import namespace="http://schemas.microsoft.com/office/2006/documentManagement/types"/>
    <xsd:import namespace="http://schemas.microsoft.com/office/infopath/2007/PartnerControls"/>
    <xsd:element name="SharedWithUsers" ma:index="14"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V skupni rabi s podrobnostmi" ma:internalName="SharedWithDetails" ma:readOnly="true">
      <xsd:simpleType>
        <xsd:restriction base="dms:Note">
          <xsd:maxLength value="255"/>
        </xsd:restriction>
      </xsd:simpleType>
    </xsd:element>
    <xsd:element name="TaxCatchAll" ma:index="23" nillable="true" ma:displayName="Taxonomy Catch All Column" ma:hidden="true" ma:list="{fc7db515-9e43-41e9-a277-7fafb4536515}" ma:internalName="TaxCatchAll" ma:showField="CatchAllData" ma:web="995d2256-4119-46d5-b658-21c7e180a7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25AF7F-39FC-42B6-BC78-1D9F89D36C26}">
  <ds:schemaRefs>
    <ds:schemaRef ds:uri="http://purl.org/dc/elements/1.1/"/>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aedb3f1c-5e33-4e7c-9d5a-335bef1276ca"/>
    <ds:schemaRef ds:uri="http://schemas.microsoft.com/office/2006/metadata/properties"/>
    <ds:schemaRef ds:uri="http://purl.org/dc/terms/"/>
    <ds:schemaRef ds:uri="7a4cf693-88a3-45b6-90b7-7cfcdb8bbeed"/>
    <ds:schemaRef ds:uri="995d2256-4119-46d5-b658-21c7e180a7d1"/>
  </ds:schemaRefs>
</ds:datastoreItem>
</file>

<file path=customXml/itemProps2.xml><?xml version="1.0" encoding="utf-8"?>
<ds:datastoreItem xmlns:ds="http://schemas.openxmlformats.org/officeDocument/2006/customXml" ds:itemID="{BC7E4BEA-8214-4AB8-8E5C-E8A40BD246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4cf693-88a3-45b6-90b7-7cfcdb8bbeed"/>
    <ds:schemaRef ds:uri="995d2256-4119-46d5-b658-21c7e180a7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1787817-B577-4AB8-A0CF-BF07228018D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REKAP.</vt:lpstr>
      <vt:lpstr>I PDD</vt:lpstr>
      <vt:lpstr>II ZEM.DELA</vt:lpstr>
      <vt:lpstr>III VOZ.KON.</vt:lpstr>
      <vt:lpstr>IV ODVODNJAVANJE</vt:lpstr>
      <vt:lpstr>V OPREMA</vt:lpstr>
      <vt:lpstr>VI INŠTALACIJE</vt:lpstr>
      <vt:lpstr>VIII KRAJ ARH</vt:lpstr>
      <vt:lpstr>'I PDD'!Področje_tiskanja</vt:lpstr>
      <vt:lpstr>'II ZEM.DELA'!Področje_tiskanja</vt:lpstr>
      <vt:lpstr>'III VOZ.KON.'!Področje_tiskanja</vt:lpstr>
      <vt:lpstr>'IV ODVODNJAVANJE'!Področje_tiskanja</vt:lpstr>
      <vt:lpstr>REKAP.!Področje_tiskanja</vt:lpstr>
      <vt:lpstr>'V OPREMA'!Področje_tiskanja</vt:lpstr>
      <vt:lpstr>'VI INŠTALACIJE'!Področje_tiskanja</vt:lpstr>
      <vt:lpstr>'VIII KRAJ ARH'!Področje_tiskanja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Železniška</dc:title>
  <dc:subject>ZU PREDRA:UN</dc:subject>
  <dc:creator>Arno Rupnik</dc:creator>
  <cp:lastModifiedBy>Igor Marušič</cp:lastModifiedBy>
  <cp:lastPrinted>2021-10-06T07:17:50Z</cp:lastPrinted>
  <dcterms:created xsi:type="dcterms:W3CDTF">1999-06-12T11:12:08Z</dcterms:created>
  <dcterms:modified xsi:type="dcterms:W3CDTF">2025-04-25T09:40:26Z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0x0101000BE1C471681CE4488ECC0942DABD0C0A</vt:lpwstr>
  </property>
  <property fmtid="{D5CDD505-2E9C-101B-9397-08002B2CF9AE}" pid="3" name="MediaServiceImageTags">
    <vt:lpwstr/>
  </property>
</Properties>
</file>